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605" yWindow="-135" windowWidth="15120" windowHeight="9375"/>
  </bookViews>
  <sheets>
    <sheet name="шахтинская 14" sheetId="1" r:id="rId1"/>
    <sheet name="Лист1" sheetId="2" r:id="rId2"/>
  </sheets>
  <definedNames>
    <definedName name="_xlnm.Print_Area" localSheetId="0">'шахтинская 14'!$A$1:$K$88</definedName>
  </definedNames>
  <calcPr calcId="152511"/>
</workbook>
</file>

<file path=xl/calcChain.xml><?xml version="1.0" encoding="utf-8"?>
<calcChain xmlns="http://schemas.openxmlformats.org/spreadsheetml/2006/main">
  <c r="F80" i="1" l="1"/>
  <c r="F79" i="1"/>
  <c r="F78" i="1"/>
  <c r="F67" i="1"/>
  <c r="F59" i="1"/>
  <c r="F58" i="1"/>
  <c r="F54" i="1"/>
  <c r="F51" i="1"/>
  <c r="F50" i="1"/>
  <c r="F49" i="1"/>
  <c r="F42" i="1"/>
  <c r="F41" i="1"/>
  <c r="F40" i="1"/>
  <c r="F43" i="1" s="1"/>
  <c r="F38" i="1"/>
  <c r="F36" i="1"/>
  <c r="G36" i="1" s="1"/>
  <c r="F34" i="1"/>
  <c r="F33" i="1"/>
  <c r="F39" i="1" s="1"/>
  <c r="F32" i="1"/>
  <c r="F22" i="1"/>
  <c r="J82" i="1"/>
  <c r="I70" i="1"/>
  <c r="J70" i="1" s="1"/>
  <c r="I71" i="1"/>
  <c r="J71" i="1" s="1"/>
  <c r="I73" i="1"/>
  <c r="J73" i="1" s="1"/>
  <c r="F64" i="1"/>
  <c r="F57" i="1"/>
  <c r="F52" i="1"/>
  <c r="F48" i="1"/>
  <c r="F28" i="1"/>
  <c r="G28" i="1" s="1"/>
  <c r="F27" i="1"/>
  <c r="G27" i="1" s="1"/>
  <c r="F25" i="1"/>
  <c r="G25" i="1" s="1"/>
  <c r="F24" i="1"/>
  <c r="G24" i="1" s="1"/>
  <c r="G26" i="1"/>
  <c r="F26" i="1"/>
  <c r="I24" i="1" l="1"/>
  <c r="J24" i="1" s="1"/>
  <c r="I25" i="1"/>
  <c r="J25" i="1" s="1"/>
  <c r="I26" i="1"/>
  <c r="J26" i="1" s="1"/>
  <c r="I27" i="1"/>
  <c r="J27" i="1" s="1"/>
  <c r="I28" i="1"/>
  <c r="J28" i="1" s="1"/>
  <c r="I30" i="1"/>
  <c r="J30" i="1" s="1"/>
  <c r="I31" i="1"/>
  <c r="J31" i="1" s="1"/>
  <c r="I35" i="1"/>
  <c r="J35" i="1" s="1"/>
  <c r="I36" i="1"/>
  <c r="J36" i="1" s="1"/>
  <c r="I37" i="1"/>
  <c r="J37" i="1" s="1"/>
  <c r="I44" i="1"/>
  <c r="J44" i="1" s="1"/>
  <c r="I46" i="1"/>
  <c r="J46" i="1" s="1"/>
  <c r="I47" i="1"/>
  <c r="J47" i="1" s="1"/>
  <c r="I61" i="1"/>
  <c r="J61" i="1" s="1"/>
  <c r="I62" i="1"/>
  <c r="J62" i="1" s="1"/>
  <c r="I66" i="1"/>
  <c r="J66" i="1" s="1"/>
  <c r="I76" i="1"/>
  <c r="J76" i="1" s="1"/>
  <c r="I77" i="1"/>
  <c r="J77" i="1" s="1"/>
  <c r="I81" i="1"/>
  <c r="J81" i="1" s="1"/>
  <c r="I84" i="1"/>
  <c r="J84" i="1" s="1"/>
  <c r="H75" i="1"/>
  <c r="G65" i="1"/>
  <c r="I65" i="1" s="1"/>
  <c r="J65" i="1" s="1"/>
  <c r="G64" i="1" l="1"/>
  <c r="I64" i="1" s="1"/>
  <c r="J64" i="1" s="1"/>
  <c r="G42" i="1"/>
  <c r="I42" i="1" s="1"/>
  <c r="J42" i="1" s="1"/>
  <c r="G41" i="1"/>
  <c r="I41" i="1" s="1"/>
  <c r="J41" i="1" s="1"/>
  <c r="G40" i="1"/>
  <c r="I40" i="1" s="1"/>
  <c r="J40" i="1" s="1"/>
  <c r="G79" i="1"/>
  <c r="I79" i="1" s="1"/>
  <c r="J79" i="1" s="1"/>
  <c r="G22" i="1"/>
  <c r="I22" i="1" s="1"/>
  <c r="J22" i="1" s="1"/>
  <c r="G67" i="1"/>
  <c r="I67" i="1" s="1"/>
  <c r="J67" i="1" s="1"/>
  <c r="G59" i="1"/>
  <c r="I59" i="1" s="1"/>
  <c r="J59" i="1" s="1"/>
  <c r="G57" i="1"/>
  <c r="I57" i="1" s="1"/>
  <c r="J57" i="1" s="1"/>
  <c r="G51" i="1"/>
  <c r="I51" i="1" s="1"/>
  <c r="J51" i="1" s="1"/>
  <c r="F53" i="1"/>
  <c r="G58" i="1"/>
  <c r="I58" i="1" s="1"/>
  <c r="J58" i="1" s="1"/>
  <c r="G54" i="1"/>
  <c r="I54" i="1" s="1"/>
  <c r="J54" i="1" s="1"/>
  <c r="G49" i="1"/>
  <c r="I49" i="1" s="1"/>
  <c r="J49" i="1" s="1"/>
  <c r="G50" i="1"/>
  <c r="I50" i="1" s="1"/>
  <c r="J50" i="1" s="1"/>
  <c r="G48" i="1"/>
  <c r="I48" i="1" s="1"/>
  <c r="J48" i="1" s="1"/>
  <c r="E39" i="1"/>
  <c r="G43" i="1"/>
  <c r="I43" i="1" s="1"/>
  <c r="J43" i="1" s="1"/>
  <c r="I45" i="1"/>
  <c r="J45" i="1" s="1"/>
  <c r="G38" i="1"/>
  <c r="I38" i="1" s="1"/>
  <c r="J38" i="1" s="1"/>
  <c r="G32" i="1"/>
  <c r="I32" i="1" s="1"/>
  <c r="J32" i="1" s="1"/>
  <c r="G33" i="1"/>
  <c r="I33" i="1" s="1"/>
  <c r="J33" i="1" s="1"/>
  <c r="G34" i="1"/>
  <c r="I34" i="1" s="1"/>
  <c r="J34" i="1" s="1"/>
  <c r="G74" i="1"/>
  <c r="I74" i="1" s="1"/>
  <c r="J74" i="1" s="1"/>
  <c r="G72" i="1"/>
  <c r="I72" i="1" s="1"/>
  <c r="J72" i="1" s="1"/>
  <c r="G69" i="1"/>
  <c r="I69" i="1" s="1"/>
  <c r="J69" i="1" s="1"/>
  <c r="G68" i="1"/>
  <c r="I68" i="1" s="1"/>
  <c r="J68" i="1" s="1"/>
  <c r="G60" i="1"/>
  <c r="I60" i="1" s="1"/>
  <c r="J60" i="1" s="1"/>
  <c r="G56" i="1"/>
  <c r="I56" i="1" s="1"/>
  <c r="J56" i="1" s="1"/>
  <c r="G55" i="1"/>
  <c r="I55" i="1" s="1"/>
  <c r="J55" i="1" s="1"/>
  <c r="G29" i="1"/>
  <c r="I29" i="1" s="1"/>
  <c r="J29" i="1" s="1"/>
  <c r="F63" i="1"/>
  <c r="G63" i="1" s="1"/>
  <c r="I63" i="1" s="1"/>
  <c r="J63" i="1" s="1"/>
  <c r="F23" i="1" l="1"/>
  <c r="G23" i="1" s="1"/>
  <c r="I23" i="1" s="1"/>
  <c r="J23" i="1" s="1"/>
  <c r="G39" i="1"/>
  <c r="I39" i="1" s="1"/>
  <c r="J39" i="1" s="1"/>
  <c r="G80" i="1" l="1"/>
  <c r="I80" i="1" s="1"/>
  <c r="J80" i="1" s="1"/>
  <c r="G78" i="1"/>
  <c r="I78" i="1" s="1"/>
  <c r="J78" i="1" s="1"/>
  <c r="G75" i="1"/>
  <c r="I75" i="1" s="1"/>
  <c r="J75" i="1" s="1"/>
  <c r="G53" i="1" l="1"/>
  <c r="I53" i="1" s="1"/>
  <c r="J53" i="1" s="1"/>
  <c r="G52" i="1"/>
  <c r="I52" i="1" s="1"/>
  <c r="J52" i="1" s="1"/>
  <c r="I83" i="1" l="1"/>
  <c r="J83" i="1" s="1"/>
  <c r="I85" i="1" l="1"/>
  <c r="J85" i="1" s="1"/>
  <c r="I86" i="1" l="1"/>
  <c r="J86" i="1" l="1"/>
  <c r="I87" i="1"/>
</calcChain>
</file>

<file path=xl/sharedStrings.xml><?xml version="1.0" encoding="utf-8"?>
<sst xmlns="http://schemas.openxmlformats.org/spreadsheetml/2006/main" count="246" uniqueCount="169">
  <si>
    <t>№ расц.</t>
  </si>
  <si>
    <t>Наименование работ и услуг</t>
  </si>
  <si>
    <t>Ед. изм.</t>
  </si>
  <si>
    <t>Разовый 
объем работ</t>
  </si>
  <si>
    <t>Расценка, руб.</t>
  </si>
  <si>
    <t>Стоимость на 1 кв.м. общей площади (рублей в месяц)</t>
  </si>
  <si>
    <t>100 м2</t>
  </si>
  <si>
    <t>м3</t>
  </si>
  <si>
    <t>1 м2</t>
  </si>
  <si>
    <t>1000 м2</t>
  </si>
  <si>
    <t>Уборка грунта, газона от случайного мусора</t>
  </si>
  <si>
    <t>шт.</t>
  </si>
  <si>
    <t>Осмотр деревянных заполнений проемов</t>
  </si>
  <si>
    <t>Осмотр СО  в начале и конце отопительного сезона</t>
  </si>
  <si>
    <t>Осмотр электросетей, арматуры и электрооборудования на лестничных клетках</t>
  </si>
  <si>
    <t>100 лест.</t>
  </si>
  <si>
    <t>Осмотр вводных электрических щитков</t>
  </si>
  <si>
    <t>100 шт.</t>
  </si>
  <si>
    <t>Проверка вентканалов</t>
  </si>
  <si>
    <t>Ликвидация воздушных пробок в стояках</t>
  </si>
  <si>
    <t>Прочее</t>
  </si>
  <si>
    <t>Промывка СО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</si>
  <si>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</si>
  <si>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</si>
  <si>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</si>
  <si>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</si>
  <si>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</si>
  <si>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</si>
  <si>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Общая площадь жилых и нежилых помещений, м2</t>
  </si>
  <si>
    <t>в том числе общая площадь жилых помещений, м2</t>
  </si>
  <si>
    <t>Количество квартир/комнат</t>
  </si>
  <si>
    <t>Осмотр внутренней и наружной окраски и отделки</t>
  </si>
  <si>
    <t>Осмотр электросетей, арматуры и электрооборудования на чердаках и подвалах</t>
  </si>
  <si>
    <t xml:space="preserve">Спуск и наполнение воды системы отопления </t>
  </si>
  <si>
    <t>Гидравлическое испытание трубопроводов системы отопления</t>
  </si>
  <si>
    <t>100 м</t>
  </si>
  <si>
    <t>Осмотр кровель из штучных материалов</t>
  </si>
  <si>
    <t>Периодичность (сроки) выполнения работ и оказания услуг</t>
  </si>
  <si>
    <t xml:space="preserve"> Плановые осмотры</t>
  </si>
  <si>
    <t xml:space="preserve"> Зимняя уборка</t>
  </si>
  <si>
    <t xml:space="preserve"> Летняя уборка</t>
  </si>
  <si>
    <t>Визуальная проверка состояния окраски и креплений наружного (фасадного) газопровода</t>
  </si>
  <si>
    <t>Визуальная проверка состояния окраски и креплений наружного (внутридомового ) газопровода</t>
  </si>
  <si>
    <t xml:space="preserve">Визуальная проверка наличия и целостности футляров </t>
  </si>
  <si>
    <t>кран</t>
  </si>
  <si>
    <t>53-001</t>
  </si>
  <si>
    <t>54-003</t>
  </si>
  <si>
    <t>42-007</t>
  </si>
  <si>
    <t>42-011</t>
  </si>
  <si>
    <t>42-012</t>
  </si>
  <si>
    <t>42-014</t>
  </si>
  <si>
    <t xml:space="preserve"> 42-013</t>
  </si>
  <si>
    <t xml:space="preserve"> 2-1-1б</t>
  </si>
  <si>
    <t>31-065</t>
  </si>
  <si>
    <t xml:space="preserve"> 31-053</t>
  </si>
  <si>
    <t xml:space="preserve"> 31-043</t>
  </si>
  <si>
    <t xml:space="preserve"> 31-068</t>
  </si>
  <si>
    <t>10 м</t>
  </si>
  <si>
    <t>1 м</t>
  </si>
  <si>
    <t>100 м3</t>
  </si>
  <si>
    <t>1000 м3 здания</t>
  </si>
  <si>
    <t>Песок</t>
  </si>
  <si>
    <t>53-020 (прим.)</t>
  </si>
  <si>
    <t>54-013 (прим.)</t>
  </si>
  <si>
    <t>54-022 (прим.)</t>
  </si>
  <si>
    <t>1 раз в год</t>
  </si>
  <si>
    <t>Аварийное обслуживание (ХВ, отведение сточных вод, т/энергия, эл/энергия)</t>
  </si>
  <si>
    <t>Гарантийный срок на выполненные работы (лет)</t>
  </si>
  <si>
    <t xml:space="preserve">Смазка газового крана до D 20мм </t>
  </si>
  <si>
    <t xml:space="preserve">многоквартирный </t>
  </si>
  <si>
    <t xml:space="preserve"> V. Подготовка многоквартирного дома к сезонной эксплуатации.</t>
  </si>
  <si>
    <t>IV.Содержание иных элементов общего имущества</t>
  </si>
  <si>
    <t>III. Проведение технических осмотров и мелкий ремонт</t>
  </si>
  <si>
    <t>II. Уборка земельного участка (Летняя и зимняя)</t>
  </si>
  <si>
    <t xml:space="preserve">I.Санитарное содержание </t>
  </si>
  <si>
    <t>1 дымоход</t>
  </si>
  <si>
    <t>пр. 2-1-1а</t>
  </si>
  <si>
    <t>прим. 42-011</t>
  </si>
  <si>
    <t>прим. 3-7-1в</t>
  </si>
  <si>
    <t>51-001</t>
  </si>
  <si>
    <t>51-009</t>
  </si>
  <si>
    <t>Мытье лестничных площадок МОП</t>
  </si>
  <si>
    <t xml:space="preserve">Влажное подметание лестничных площадок </t>
  </si>
  <si>
    <t>по необх.</t>
  </si>
  <si>
    <t>сварной стык, резьб. соедин, отк. устр.</t>
  </si>
  <si>
    <t>Проверка гермитичности соединений и отключающих устройств внутридомового газового оборудования при D до 32 мм.</t>
  </si>
  <si>
    <t>Объем работ на  год с учетом ед. измерения</t>
  </si>
  <si>
    <t>54-043</t>
  </si>
  <si>
    <t>Зимняя уборка газонов от мусора</t>
  </si>
  <si>
    <t>42-010</t>
  </si>
  <si>
    <t>31-064</t>
  </si>
  <si>
    <t>Ликвидация воздушных пробок в радиаторах</t>
  </si>
  <si>
    <t>1 раз в неделю-26</t>
  </si>
  <si>
    <t>1 раз в месяц-6</t>
  </si>
  <si>
    <t xml:space="preserve">Кровля </t>
  </si>
  <si>
    <t>54-041 прим.</t>
  </si>
  <si>
    <t>Очистка оголовков от наледи и снега</t>
  </si>
  <si>
    <t>2 раза в неделю-52</t>
  </si>
  <si>
    <t xml:space="preserve">Осмотр сетей ХВ и отведение сточных вод </t>
  </si>
  <si>
    <t>53-001 прим.</t>
  </si>
  <si>
    <t>1000м2</t>
  </si>
  <si>
    <t xml:space="preserve">1 раза месяц-26 </t>
  </si>
  <si>
    <t xml:space="preserve">Подметание свежего снега с усовершенствованием покрытием </t>
  </si>
  <si>
    <t>Очистка территории 1-го класса под скребок</t>
  </si>
  <si>
    <t>Пескоподсыпка территории</t>
  </si>
  <si>
    <t>Сдвигание снега с территории с усовершенствованным покрытием (отмостка)</t>
  </si>
  <si>
    <t xml:space="preserve">Сдвигание снега с территории с усовершенствованным покрытием </t>
  </si>
  <si>
    <t>54-041прим.</t>
  </si>
  <si>
    <t>Очистка кровли, козырьков  от снежных свесов и сосулек</t>
  </si>
  <si>
    <t xml:space="preserve">Проверка технического состояния дымоходов </t>
  </si>
  <si>
    <t xml:space="preserve">Осмотр каменных конструкций стен </t>
  </si>
  <si>
    <t>42-009</t>
  </si>
  <si>
    <t>Подметание территории с усовершенствованнным покрытием  (отмостка)</t>
  </si>
  <si>
    <t>Дератизация</t>
  </si>
  <si>
    <t>м2</t>
  </si>
  <si>
    <t>33-055</t>
  </si>
  <si>
    <t xml:space="preserve">Техническое обслуживание типовых групповых щитов жилых домов </t>
  </si>
  <si>
    <t>щит</t>
  </si>
  <si>
    <t>Подметание территории (входных площадок, асф. покрытие, грунт)</t>
  </si>
  <si>
    <t>1 раз в месяц - 12</t>
  </si>
  <si>
    <t>2 раз за сезон</t>
  </si>
  <si>
    <t>42-003</t>
  </si>
  <si>
    <t>Осмотр деревянных конструкций стропил</t>
  </si>
  <si>
    <t>100м3</t>
  </si>
  <si>
    <t>Годовая плата (рублей)</t>
  </si>
  <si>
    <t>1 раз в неделю-52</t>
  </si>
  <si>
    <t>1 раза в неделю -26</t>
  </si>
  <si>
    <t>51-024</t>
  </si>
  <si>
    <t>Влажная протирка приборов отопления</t>
  </si>
  <si>
    <t>10 м2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</si>
  <si>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</si>
  <si>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</si>
  <si>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</si>
  <si>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</si>
  <si>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</si>
  <si>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</si>
  <si>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</si>
  <si>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</si>
  <si>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Итого по содержанию</t>
  </si>
  <si>
    <t>Итого текущий ремонт</t>
  </si>
  <si>
    <t>Непредвиденные расходы 5%</t>
  </si>
  <si>
    <t>Всего затраты</t>
  </si>
  <si>
    <t>Размер платы за жилое помещение (руб/м2 в месяц)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</si>
  <si>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</si>
  <si>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ежемесячно</t>
  </si>
  <si>
    <t>круглосуточно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</si>
  <si>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</si>
  <si>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 xml:space="preserve">по необходимости </t>
  </si>
  <si>
    <t xml:space="preserve">Автовышка </t>
  </si>
  <si>
    <t>маш/час</t>
  </si>
  <si>
    <t>53-030</t>
  </si>
  <si>
    <t>Погрузка и разгрузка веток, листьев, мусора от прополки</t>
  </si>
  <si>
    <t>по мере необх.</t>
  </si>
  <si>
    <t>м/час</t>
  </si>
  <si>
    <t xml:space="preserve">53-023 (прим) </t>
  </si>
  <si>
    <t>Покос травы</t>
  </si>
  <si>
    <t xml:space="preserve">54-025 (прим) </t>
  </si>
  <si>
    <t>Механизированная уборка дворовой территории</t>
  </si>
  <si>
    <t>по мере необходимости</t>
  </si>
  <si>
    <t xml:space="preserve">прим. </t>
  </si>
  <si>
    <t>пст. Седъю, ул. Центральная</t>
  </si>
  <si>
    <t xml:space="preserve">Смазка газового крана до D 25-40мм </t>
  </si>
  <si>
    <t>Проверка гермитичности соединений и отключающих устройств внутридомового газового оборудования при D до 32-40 мм.</t>
  </si>
  <si>
    <t>Проверка гермитичности соединений и отключающих устройств внутридомового газового оборудования при D до 41-50 мм.</t>
  </si>
  <si>
    <t>9</t>
  </si>
  <si>
    <t>1989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</si>
  <si>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</t>
  </si>
  <si>
    <t>доме №9 по ул. Центральная, пст. Седью в г. Ухта</t>
  </si>
  <si>
    <t>Приложение № 16
 к постановлению
администрации МОГО «Ухта»
от 16 ноября 2021 г. № 3012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</si>
</sst>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_₽_-;\-* #,##0.00\ _₽_-;_-* &quot;-&quot;??\ _₽_-;_-@_-"/>
    <numFmt numFmtId="165" formatCode="0.0"/>
    <numFmt numFmtId="166" formatCode="_-* #,##0.000\ _₽_-;\-* #,##0.000\ _₽_-;_-* &quot;-&quot;??\ _₽_-;_-@_-"/>
  </numFmts>
  <fonts count="2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u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</cellStyleXfs>
  <cellXfs count="96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0" fillId="0" borderId="0" xfId="0" applyFill="1" applyAlignment="1">
      <alignment horizontal="center" wrapText="1"/>
    </xf>
    <xf numFmtId="0" fontId="10" fillId="0" borderId="0" xfId="0" applyFont="1" applyFill="1"/>
    <xf numFmtId="0" fontId="9" fillId="0" borderId="0" xfId="0" applyFont="1" applyFill="1"/>
    <xf numFmtId="2" fontId="9" fillId="0" borderId="0" xfId="0" applyNumberFormat="1" applyFont="1" applyFill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left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14" fillId="0" borderId="1" xfId="10" applyFont="1" applyFill="1" applyBorder="1" applyAlignment="1" applyProtection="1">
      <alignment horizontal="center" vertical="top" wrapText="1"/>
      <protection hidden="1"/>
    </xf>
    <xf numFmtId="49" fontId="14" fillId="0" borderId="1" xfId="10" applyNumberFormat="1" applyFont="1" applyFill="1" applyBorder="1" applyAlignment="1" applyProtection="1">
      <alignment horizontal="left" vertical="top" wrapText="1"/>
      <protection hidden="1"/>
    </xf>
    <xf numFmtId="2" fontId="14" fillId="0" borderId="1" xfId="10" applyNumberFormat="1" applyFont="1" applyFill="1" applyBorder="1" applyAlignment="1" applyProtection="1">
      <alignment horizontal="center" vertical="top" wrapText="1"/>
      <protection hidden="1"/>
    </xf>
    <xf numFmtId="2" fontId="2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right" vertical="center" wrapText="1"/>
    </xf>
    <xf numFmtId="2" fontId="14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6" fillId="0" borderId="0" xfId="0" applyFont="1" applyFill="1" applyAlignment="1">
      <alignment horizontal="left" vertical="center"/>
    </xf>
    <xf numFmtId="43" fontId="12" fillId="0" borderId="1" xfId="10" applyNumberFormat="1" applyFont="1" applyFill="1" applyBorder="1" applyAlignment="1">
      <alignment horizontal="left" vertical="center"/>
    </xf>
    <xf numFmtId="164" fontId="11" fillId="0" borderId="1" xfId="10" applyNumberFormat="1" applyFont="1" applyFill="1" applyBorder="1" applyAlignment="1">
      <alignment horizontal="left" vertical="center" wrapText="1"/>
    </xf>
    <xf numFmtId="2" fontId="0" fillId="0" borderId="0" xfId="0" applyNumberFormat="1" applyFill="1"/>
    <xf numFmtId="2" fontId="3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" fontId="14" fillId="0" borderId="1" xfId="0" applyNumberFormat="1" applyFont="1" applyFill="1" applyBorder="1" applyAlignment="1">
      <alignment horizontal="center" vertical="center" wrapText="1"/>
    </xf>
    <xf numFmtId="0" fontId="14" fillId="0" borderId="1" xfId="10" applyFont="1" applyFill="1" applyBorder="1" applyAlignment="1" applyProtection="1">
      <alignment horizontal="center" vertical="center" wrapText="1"/>
      <protection hidden="1"/>
    </xf>
    <xf numFmtId="166" fontId="14" fillId="0" borderId="1" xfId="0" applyNumberFormat="1" applyFont="1" applyFill="1" applyBorder="1" applyAlignment="1">
      <alignment horizontal="center" vertical="center" wrapText="1"/>
    </xf>
    <xf numFmtId="0" fontId="14" fillId="0" borderId="1" xfId="3" applyFont="1" applyFill="1" applyBorder="1" applyAlignment="1" applyProtection="1">
      <alignment horizontal="center" vertical="center" wrapText="1"/>
      <protection hidden="1"/>
    </xf>
    <xf numFmtId="49" fontId="14" fillId="0" borderId="1" xfId="3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11" applyFont="1" applyFill="1" applyBorder="1" applyAlignment="1" applyProtection="1">
      <alignment horizontal="center" vertical="center" wrapText="1"/>
      <protection hidden="1"/>
    </xf>
    <xf numFmtId="0" fontId="14" fillId="0" borderId="1" xfId="11" applyFont="1" applyFill="1" applyBorder="1" applyAlignment="1" applyProtection="1">
      <alignment horizontal="left" vertical="center" wrapText="1"/>
      <protection hidden="1"/>
    </xf>
    <xf numFmtId="164" fontId="14" fillId="0" borderId="1" xfId="0" applyNumberFormat="1" applyFont="1" applyFill="1" applyBorder="1" applyAlignment="1">
      <alignment horizontal="righ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/>
    <xf numFmtId="0" fontId="14" fillId="0" borderId="1" xfId="7" applyFont="1" applyFill="1" applyBorder="1" applyAlignment="1" applyProtection="1">
      <alignment horizontal="center" vertical="center" wrapText="1"/>
      <protection hidden="1"/>
    </xf>
    <xf numFmtId="49" fontId="14" fillId="0" borderId="1" xfId="7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7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8" applyFont="1" applyFill="1" applyBorder="1" applyAlignment="1" applyProtection="1">
      <alignment horizontal="center" vertical="center" wrapText="1"/>
      <protection hidden="1"/>
    </xf>
    <xf numFmtId="49" fontId="14" fillId="0" borderId="1" xfId="8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8" applyNumberFormat="1" applyFont="1" applyFill="1" applyBorder="1" applyAlignment="1" applyProtection="1">
      <alignment horizontal="center" vertical="center" wrapText="1"/>
      <protection hidden="1"/>
    </xf>
    <xf numFmtId="0" fontId="14" fillId="0" borderId="1" xfId="9" applyFont="1" applyFill="1" applyBorder="1" applyAlignment="1" applyProtection="1">
      <alignment horizontal="center" vertical="center" wrapText="1"/>
      <protection hidden="1"/>
    </xf>
    <xf numFmtId="49" fontId="14" fillId="0" borderId="1" xfId="9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9" applyNumberFormat="1" applyFont="1" applyFill="1" applyBorder="1" applyAlignment="1" applyProtection="1">
      <alignment horizontal="center" vertical="center" wrapText="1"/>
      <protection hidden="1"/>
    </xf>
    <xf numFmtId="164" fontId="12" fillId="0" borderId="1" xfId="0" applyNumberFormat="1" applyFont="1" applyFill="1" applyBorder="1" applyAlignment="1">
      <alignment horizontal="center" vertical="center" wrapText="1"/>
    </xf>
    <xf numFmtId="164" fontId="15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wrapText="1"/>
    </xf>
    <xf numFmtId="49" fontId="14" fillId="0" borderId="1" xfId="10" applyNumberFormat="1" applyFont="1" applyFill="1" applyBorder="1" applyAlignment="1" applyProtection="1">
      <alignment horizontal="left" vertical="center" wrapText="1"/>
      <protection hidden="1"/>
    </xf>
    <xf numFmtId="2" fontId="14" fillId="0" borderId="1" xfId="10" applyNumberFormat="1" applyFont="1" applyFill="1" applyBorder="1" applyAlignment="1" applyProtection="1">
      <alignment horizontal="center" vertical="center" wrapText="1"/>
      <protection hidden="1"/>
    </xf>
    <xf numFmtId="164" fontId="14" fillId="0" borderId="1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0" fontId="0" fillId="0" borderId="0" xfId="0" applyFill="1" applyAlignment="1">
      <alignment horizontal="right"/>
    </xf>
    <xf numFmtId="0" fontId="14" fillId="2" borderId="1" xfId="0" applyFont="1" applyFill="1" applyBorder="1" applyAlignment="1">
      <alignment horizontal="left" vertical="center"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Alignment="1">
      <alignment horizontal="right"/>
    </xf>
    <xf numFmtId="0" fontId="18" fillId="2" borderId="0" xfId="0" applyFont="1" applyFill="1" applyAlignment="1">
      <alignment horizontal="right" vertical="center"/>
    </xf>
    <xf numFmtId="0" fontId="19" fillId="0" borderId="0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4" fillId="2" borderId="3" xfId="0" applyNumberFormat="1" applyFont="1" applyFill="1" applyBorder="1" applyAlignment="1">
      <alignment horizontal="center" vertical="center" wrapText="1"/>
    </xf>
    <xf numFmtId="49" fontId="14" fillId="2" borderId="4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165" fontId="14" fillId="2" borderId="2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textRotation="90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49" fontId="14" fillId="0" borderId="3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0" fontId="18" fillId="2" borderId="0" xfId="0" applyFont="1" applyFill="1" applyAlignment="1">
      <alignment vertical="center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</cellXfs>
  <cellStyles count="17">
    <cellStyle name="Обычный" xfId="0" builtinId="0"/>
    <cellStyle name="Обычный 2" xfId="1"/>
    <cellStyle name="Обычный 2 10" xfId="10"/>
    <cellStyle name="Обычный 2 11" xfId="11"/>
    <cellStyle name="Обычный 2 12" xfId="12"/>
    <cellStyle name="Обычный 2 13" xfId="13"/>
    <cellStyle name="Обычный 2 14" xfId="14"/>
    <cellStyle name="Обычный 2 15" xfId="15"/>
    <cellStyle name="Обычный 2 16" xfId="16"/>
    <cellStyle name="Обычный 2 2" xfId="2"/>
    <cellStyle name="Обычный 2 3" xfId="3"/>
    <cellStyle name="Обычный 2 4" xfId="4"/>
    <cellStyle name="Обычный 2 5" xfId="5"/>
    <cellStyle name="Обычный 2 6" xfId="6"/>
    <cellStyle name="Обычный 2 7" xfId="7"/>
    <cellStyle name="Обычный 2 8" xfId="8"/>
    <cellStyle name="Обычный 2 9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F88"/>
  <sheetViews>
    <sheetView tabSelected="1" view="pageBreakPreview" zoomScale="60" zoomScaleNormal="100" workbookViewId="0">
      <selection activeCell="G18" sqref="G18"/>
    </sheetView>
  </sheetViews>
  <sheetFormatPr defaultRowHeight="15" x14ac:dyDescent="0.25"/>
  <cols>
    <col min="1" max="1" width="14.5703125" style="2" customWidth="1"/>
    <col min="2" max="2" width="45.85546875" style="10" customWidth="1"/>
    <col min="3" max="3" width="14.28515625" style="3" customWidth="1"/>
    <col min="4" max="4" width="13.140625" style="3" customWidth="1"/>
    <col min="5" max="5" width="12.140625" style="3" customWidth="1"/>
    <col min="6" max="6" width="12.7109375" style="3" customWidth="1"/>
    <col min="7" max="7" width="10.7109375" style="2" customWidth="1"/>
    <col min="8" max="8" width="15.5703125" style="26" customWidth="1"/>
    <col min="9" max="9" width="13" style="56" customWidth="1"/>
    <col min="10" max="10" width="12.5703125" style="30" customWidth="1"/>
    <col min="11" max="11" width="9.5703125" style="1" customWidth="1"/>
    <col min="12" max="12" width="9.5703125" style="1" bestFit="1" customWidth="1"/>
    <col min="13" max="16384" width="9.140625" style="1"/>
  </cols>
  <sheetData>
    <row r="1" spans="1:11" x14ac:dyDescent="0.25">
      <c r="F1" s="93"/>
      <c r="G1" s="94" t="s">
        <v>168</v>
      </c>
      <c r="H1" s="95"/>
      <c r="I1" s="95"/>
      <c r="J1" s="95"/>
      <c r="K1" s="95"/>
    </row>
    <row r="2" spans="1:11" x14ac:dyDescent="0.25">
      <c r="F2" s="93"/>
      <c r="G2" s="95"/>
      <c r="H2" s="95"/>
      <c r="I2" s="95"/>
      <c r="J2" s="95"/>
      <c r="K2" s="95"/>
    </row>
    <row r="3" spans="1:11" x14ac:dyDescent="0.25">
      <c r="F3" s="66"/>
      <c r="G3" s="95"/>
      <c r="H3" s="95"/>
      <c r="I3" s="95"/>
      <c r="J3" s="95"/>
      <c r="K3" s="95"/>
    </row>
    <row r="4" spans="1:11" x14ac:dyDescent="0.25">
      <c r="F4" s="93"/>
      <c r="G4" s="95"/>
      <c r="H4" s="95"/>
      <c r="I4" s="95"/>
      <c r="J4" s="95"/>
      <c r="K4" s="95"/>
    </row>
    <row r="5" spans="1:11" x14ac:dyDescent="0.25">
      <c r="G5" s="95"/>
      <c r="H5" s="95"/>
      <c r="I5" s="95"/>
      <c r="J5" s="95"/>
      <c r="K5" s="95"/>
    </row>
    <row r="6" spans="1:11" s="63" customFormat="1" x14ac:dyDescent="0.25">
      <c r="A6" s="64"/>
      <c r="B6" s="62" t="s">
        <v>22</v>
      </c>
      <c r="C6" s="68" t="s">
        <v>160</v>
      </c>
      <c r="D6" s="69"/>
      <c r="E6" s="70"/>
      <c r="G6" s="95"/>
      <c r="H6" s="95"/>
      <c r="I6" s="95"/>
      <c r="J6" s="95"/>
      <c r="K6" s="95"/>
    </row>
    <row r="7" spans="1:11" s="63" customFormat="1" x14ac:dyDescent="0.25">
      <c r="A7" s="64"/>
      <c r="B7" s="62" t="s">
        <v>23</v>
      </c>
      <c r="C7" s="71" t="s">
        <v>164</v>
      </c>
      <c r="D7" s="72"/>
      <c r="E7" s="73"/>
      <c r="G7" s="65"/>
      <c r="H7" s="65"/>
      <c r="I7" s="65"/>
      <c r="J7" s="65"/>
      <c r="K7" s="65"/>
    </row>
    <row r="8" spans="1:11" s="63" customFormat="1" x14ac:dyDescent="0.25">
      <c r="A8" s="64"/>
      <c r="B8" s="62" t="s">
        <v>24</v>
      </c>
      <c r="C8" s="71" t="s">
        <v>165</v>
      </c>
      <c r="D8" s="72"/>
      <c r="E8" s="73"/>
      <c r="G8" s="65"/>
      <c r="H8" s="65"/>
      <c r="I8" s="65"/>
      <c r="J8" s="65"/>
      <c r="K8" s="65"/>
    </row>
    <row r="9" spans="1:11" s="63" customFormat="1" x14ac:dyDescent="0.25">
      <c r="A9" s="64"/>
      <c r="B9" s="62" t="s">
        <v>25</v>
      </c>
      <c r="C9" s="68" t="s">
        <v>69</v>
      </c>
      <c r="D9" s="69"/>
      <c r="E9" s="70"/>
      <c r="G9" s="65"/>
      <c r="H9" s="65"/>
      <c r="I9" s="65"/>
      <c r="J9" s="65"/>
      <c r="K9" s="65"/>
    </row>
    <row r="10" spans="1:11" s="63" customFormat="1" x14ac:dyDescent="0.25">
      <c r="A10" s="64"/>
      <c r="B10" s="62" t="s">
        <v>26</v>
      </c>
      <c r="C10" s="68">
        <v>3</v>
      </c>
      <c r="D10" s="69"/>
      <c r="E10" s="70"/>
      <c r="G10" s="65"/>
      <c r="H10" s="65"/>
      <c r="I10" s="65"/>
      <c r="J10" s="65"/>
      <c r="K10" s="65"/>
    </row>
    <row r="11" spans="1:11" s="63" customFormat="1" x14ac:dyDescent="0.25">
      <c r="A11" s="64"/>
      <c r="B11" s="62" t="s">
        <v>27</v>
      </c>
      <c r="C11" s="68">
        <v>1</v>
      </c>
      <c r="D11" s="69"/>
      <c r="E11" s="70"/>
      <c r="G11" s="65"/>
      <c r="H11" s="65"/>
      <c r="I11" s="65"/>
      <c r="J11" s="65"/>
      <c r="K11" s="65"/>
    </row>
    <row r="12" spans="1:11" s="63" customFormat="1" x14ac:dyDescent="0.25">
      <c r="A12" s="64"/>
      <c r="B12" s="62" t="s">
        <v>30</v>
      </c>
      <c r="C12" s="68">
        <v>12</v>
      </c>
      <c r="D12" s="69"/>
      <c r="E12" s="70"/>
      <c r="G12" s="65"/>
      <c r="H12" s="65"/>
      <c r="I12" s="65"/>
      <c r="J12" s="65"/>
      <c r="K12" s="65"/>
    </row>
    <row r="13" spans="1:11" s="63" customFormat="1" x14ac:dyDescent="0.25">
      <c r="A13" s="64"/>
      <c r="B13" s="62" t="s">
        <v>28</v>
      </c>
      <c r="C13" s="81">
        <v>646.79999999999995</v>
      </c>
      <c r="D13" s="69"/>
      <c r="E13" s="70"/>
      <c r="G13" s="65"/>
      <c r="H13" s="65"/>
      <c r="I13" s="65"/>
      <c r="J13" s="65"/>
      <c r="K13" s="65"/>
    </row>
    <row r="14" spans="1:11" s="63" customFormat="1" x14ac:dyDescent="0.25">
      <c r="A14" s="64"/>
      <c r="B14" s="62" t="s">
        <v>29</v>
      </c>
      <c r="C14" s="81">
        <v>646.79999999999995</v>
      </c>
      <c r="D14" s="69"/>
      <c r="E14" s="70"/>
      <c r="G14" s="65"/>
      <c r="H14" s="65"/>
      <c r="I14" s="65"/>
      <c r="J14" s="65"/>
      <c r="K14" s="65"/>
    </row>
    <row r="15" spans="1:11" x14ac:dyDescent="0.25">
      <c r="E15" s="1"/>
      <c r="F15" s="1"/>
      <c r="G15" s="61"/>
      <c r="H15" s="61"/>
      <c r="I15" s="61"/>
      <c r="J15" s="61"/>
      <c r="K15" s="61"/>
    </row>
    <row r="16" spans="1:11" ht="16.5" customHeight="1" x14ac:dyDescent="0.25">
      <c r="A16" s="67" t="s">
        <v>166</v>
      </c>
      <c r="B16" s="67"/>
      <c r="C16" s="67"/>
      <c r="D16" s="67"/>
      <c r="E16" s="67"/>
      <c r="F16" s="67"/>
      <c r="G16" s="67"/>
      <c r="H16" s="67"/>
      <c r="I16" s="67"/>
      <c r="J16" s="67"/>
      <c r="K16" s="67"/>
    </row>
    <row r="17" spans="1:11" ht="28.5" customHeight="1" x14ac:dyDescent="0.25">
      <c r="A17" s="67" t="s">
        <v>167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</row>
    <row r="18" spans="1:11" ht="82.5" customHeight="1" x14ac:dyDescent="0.25">
      <c r="A18" s="11" t="s">
        <v>0</v>
      </c>
      <c r="B18" s="11" t="s">
        <v>1</v>
      </c>
      <c r="C18" s="11" t="s">
        <v>2</v>
      </c>
      <c r="D18" s="11" t="s">
        <v>37</v>
      </c>
      <c r="E18" s="11" t="s">
        <v>37</v>
      </c>
      <c r="F18" s="11" t="s">
        <v>3</v>
      </c>
      <c r="G18" s="11" t="s">
        <v>86</v>
      </c>
      <c r="H18" s="24" t="s">
        <v>4</v>
      </c>
      <c r="I18" s="19" t="s">
        <v>124</v>
      </c>
      <c r="J18" s="31" t="s">
        <v>5</v>
      </c>
      <c r="K18" s="11" t="s">
        <v>67</v>
      </c>
    </row>
    <row r="19" spans="1:11" x14ac:dyDescent="0.25">
      <c r="A19" s="15">
        <v>1</v>
      </c>
      <c r="B19" s="13">
        <v>2</v>
      </c>
      <c r="C19" s="13">
        <v>3</v>
      </c>
      <c r="D19" s="13">
        <v>4</v>
      </c>
      <c r="E19" s="13"/>
      <c r="F19" s="13">
        <v>6</v>
      </c>
      <c r="G19" s="13">
        <v>7</v>
      </c>
      <c r="H19" s="24">
        <v>8</v>
      </c>
      <c r="I19" s="20">
        <v>9</v>
      </c>
      <c r="J19" s="32">
        <v>10</v>
      </c>
      <c r="K19" s="13">
        <v>11</v>
      </c>
    </row>
    <row r="20" spans="1:11" s="4" customFormat="1" ht="15" customHeight="1" x14ac:dyDescent="0.25">
      <c r="A20" s="76" t="s">
        <v>74</v>
      </c>
      <c r="B20" s="77"/>
      <c r="C20" s="77"/>
      <c r="D20" s="77"/>
      <c r="E20" s="77"/>
      <c r="F20" s="77"/>
      <c r="G20" s="78"/>
      <c r="H20" s="25"/>
      <c r="I20" s="9"/>
      <c r="J20" s="9"/>
      <c r="K20" s="82"/>
    </row>
    <row r="21" spans="1:11" s="4" customFormat="1" ht="15" customHeight="1" x14ac:dyDescent="0.25">
      <c r="A21" s="7"/>
      <c r="H21" s="27"/>
      <c r="K21" s="82"/>
    </row>
    <row r="22" spans="1:11" s="4" customFormat="1" ht="25.5" customHeight="1" x14ac:dyDescent="0.25">
      <c r="A22" s="7" t="s">
        <v>79</v>
      </c>
      <c r="B22" s="8" t="s">
        <v>82</v>
      </c>
      <c r="C22" s="7" t="s">
        <v>6</v>
      </c>
      <c r="D22" s="7" t="s">
        <v>125</v>
      </c>
      <c r="E22" s="7">
        <v>52</v>
      </c>
      <c r="F22" s="12">
        <f>59.7/100</f>
        <v>0.59699999999999998</v>
      </c>
      <c r="G22" s="12">
        <f>E22*F22</f>
        <v>31.043999999999997</v>
      </c>
      <c r="H22" s="25">
        <v>247.67</v>
      </c>
      <c r="I22" s="9">
        <f>H22*G22</f>
        <v>7688.6674799999992</v>
      </c>
      <c r="J22" s="9">
        <f>I22/12/646.8</f>
        <v>0.99060341682127395</v>
      </c>
      <c r="K22" s="82"/>
    </row>
    <row r="23" spans="1:11" s="4" customFormat="1" ht="27" customHeight="1" x14ac:dyDescent="0.25">
      <c r="A23" s="7" t="s">
        <v>80</v>
      </c>
      <c r="B23" s="8" t="s">
        <v>81</v>
      </c>
      <c r="C23" s="7" t="s">
        <v>6</v>
      </c>
      <c r="D23" s="7" t="s">
        <v>119</v>
      </c>
      <c r="E23" s="7">
        <v>12</v>
      </c>
      <c r="F23" s="12">
        <f>F22</f>
        <v>0.59699999999999998</v>
      </c>
      <c r="G23" s="12">
        <f>E23*F23</f>
        <v>7.1639999999999997</v>
      </c>
      <c r="H23" s="25">
        <v>643.5</v>
      </c>
      <c r="I23" s="9">
        <f t="shared" ref="I23:I81" si="0">H23*G23</f>
        <v>4610.0339999999997</v>
      </c>
      <c r="J23" s="9">
        <f t="shared" ref="J23:J86" si="1">I23/12/646.8</f>
        <v>0.59395408163265306</v>
      </c>
      <c r="K23" s="82"/>
    </row>
    <row r="24" spans="1:11" s="4" customFormat="1" ht="27" customHeight="1" x14ac:dyDescent="0.25">
      <c r="A24" s="7" t="s">
        <v>127</v>
      </c>
      <c r="B24" s="8" t="s">
        <v>128</v>
      </c>
      <c r="C24" s="7" t="s">
        <v>129</v>
      </c>
      <c r="D24" s="33" t="s">
        <v>65</v>
      </c>
      <c r="E24" s="7">
        <v>1</v>
      </c>
      <c r="F24" s="12">
        <f>3/10</f>
        <v>0.3</v>
      </c>
      <c r="G24" s="12">
        <f>F24</f>
        <v>0.3</v>
      </c>
      <c r="H24" s="28">
        <v>735.52</v>
      </c>
      <c r="I24" s="9">
        <f t="shared" si="0"/>
        <v>220.65599999999998</v>
      </c>
      <c r="J24" s="9">
        <f t="shared" si="1"/>
        <v>2.8429189857761286E-2</v>
      </c>
      <c r="K24" s="82"/>
    </row>
    <row r="25" spans="1:11" s="4" customFormat="1" ht="27" customHeight="1" x14ac:dyDescent="0.25">
      <c r="A25" s="7" t="s">
        <v>130</v>
      </c>
      <c r="B25" s="8" t="s">
        <v>131</v>
      </c>
      <c r="C25" s="7" t="s">
        <v>6</v>
      </c>
      <c r="D25" s="33" t="s">
        <v>65</v>
      </c>
      <c r="E25" s="7">
        <v>1</v>
      </c>
      <c r="F25" s="12">
        <f>2/100</f>
        <v>0.02</v>
      </c>
      <c r="G25" s="12">
        <f>F25</f>
        <v>0.02</v>
      </c>
      <c r="H25" s="28">
        <v>62.54</v>
      </c>
      <c r="I25" s="9">
        <f t="shared" si="0"/>
        <v>1.2507999999999999</v>
      </c>
      <c r="J25" s="9">
        <f t="shared" si="1"/>
        <v>1.6115233972376831E-4</v>
      </c>
      <c r="K25" s="82"/>
    </row>
    <row r="26" spans="1:11" s="4" customFormat="1" ht="27" customHeight="1" x14ac:dyDescent="0.25">
      <c r="A26" s="7" t="s">
        <v>132</v>
      </c>
      <c r="B26" s="8" t="s">
        <v>133</v>
      </c>
      <c r="C26" s="7" t="s">
        <v>6</v>
      </c>
      <c r="D26" s="33" t="s">
        <v>65</v>
      </c>
      <c r="E26" s="7">
        <v>1</v>
      </c>
      <c r="F26" s="12">
        <f>12/100</f>
        <v>0.12</v>
      </c>
      <c r="G26" s="12">
        <f>12/100</f>
        <v>0.12</v>
      </c>
      <c r="H26" s="28">
        <v>305.22000000000003</v>
      </c>
      <c r="I26" s="9">
        <f t="shared" si="0"/>
        <v>36.626400000000004</v>
      </c>
      <c r="J26" s="9">
        <f t="shared" si="1"/>
        <v>4.7189239332096483E-3</v>
      </c>
      <c r="K26" s="82"/>
    </row>
    <row r="27" spans="1:11" s="4" customFormat="1" ht="27" customHeight="1" x14ac:dyDescent="0.25">
      <c r="A27" s="7" t="s">
        <v>134</v>
      </c>
      <c r="B27" s="8" t="s">
        <v>135</v>
      </c>
      <c r="C27" s="7" t="s">
        <v>6</v>
      </c>
      <c r="D27" s="33" t="s">
        <v>65</v>
      </c>
      <c r="E27" s="7">
        <v>1</v>
      </c>
      <c r="F27" s="12">
        <f>3/100</f>
        <v>0.03</v>
      </c>
      <c r="G27" s="12">
        <f>F27</f>
        <v>0.03</v>
      </c>
      <c r="H27" s="28">
        <v>307.72000000000003</v>
      </c>
      <c r="I27" s="9">
        <f t="shared" si="0"/>
        <v>9.2316000000000003</v>
      </c>
      <c r="J27" s="9">
        <f t="shared" si="1"/>
        <v>1.1893939393939396E-3</v>
      </c>
      <c r="K27" s="82"/>
    </row>
    <row r="28" spans="1:11" s="4" customFormat="1" ht="27" customHeight="1" x14ac:dyDescent="0.25">
      <c r="A28" s="7" t="s">
        <v>136</v>
      </c>
      <c r="B28" s="8" t="s">
        <v>137</v>
      </c>
      <c r="C28" s="7" t="s">
        <v>129</v>
      </c>
      <c r="D28" s="33" t="s">
        <v>65</v>
      </c>
      <c r="E28" s="7">
        <v>1</v>
      </c>
      <c r="F28" s="12">
        <f>3.3/10</f>
        <v>0.32999999999999996</v>
      </c>
      <c r="G28" s="12">
        <f>F28</f>
        <v>0.32999999999999996</v>
      </c>
      <c r="H28" s="28">
        <v>208.43</v>
      </c>
      <c r="I28" s="9">
        <f t="shared" si="0"/>
        <v>68.781899999999993</v>
      </c>
      <c r="J28" s="9">
        <f t="shared" si="1"/>
        <v>8.861819727891157E-3</v>
      </c>
      <c r="K28" s="82"/>
    </row>
    <row r="29" spans="1:11" s="4" customFormat="1" ht="27" customHeight="1" x14ac:dyDescent="0.25">
      <c r="A29" s="7"/>
      <c r="B29" s="8" t="s">
        <v>113</v>
      </c>
      <c r="C29" s="7" t="s">
        <v>114</v>
      </c>
      <c r="D29" s="7" t="s">
        <v>144</v>
      </c>
      <c r="E29" s="7">
        <v>12</v>
      </c>
      <c r="F29" s="12">
        <v>50</v>
      </c>
      <c r="G29" s="12">
        <f>E29*F29</f>
        <v>600</v>
      </c>
      <c r="H29" s="25">
        <v>2.4500000000000002</v>
      </c>
      <c r="I29" s="9">
        <f t="shared" si="0"/>
        <v>1470</v>
      </c>
      <c r="J29" s="9">
        <f t="shared" si="1"/>
        <v>0.18939393939393942</v>
      </c>
      <c r="K29" s="82"/>
    </row>
    <row r="30" spans="1:11" ht="15" customHeight="1" x14ac:dyDescent="0.25">
      <c r="A30" s="83" t="s">
        <v>73</v>
      </c>
      <c r="B30" s="84"/>
      <c r="C30" s="84"/>
      <c r="D30" s="84"/>
      <c r="E30" s="84"/>
      <c r="F30" s="84"/>
      <c r="G30" s="85"/>
      <c r="H30" s="25"/>
      <c r="I30" s="9">
        <f t="shared" si="0"/>
        <v>0</v>
      </c>
      <c r="J30" s="9">
        <f t="shared" si="1"/>
        <v>0</v>
      </c>
      <c r="K30" s="82"/>
    </row>
    <row r="31" spans="1:11" x14ac:dyDescent="0.25">
      <c r="A31" s="83" t="s">
        <v>40</v>
      </c>
      <c r="B31" s="84"/>
      <c r="C31" s="84"/>
      <c r="D31" s="84"/>
      <c r="E31" s="84"/>
      <c r="F31" s="84"/>
      <c r="G31" s="85"/>
      <c r="H31" s="25"/>
      <c r="I31" s="9">
        <f t="shared" si="0"/>
        <v>0</v>
      </c>
      <c r="J31" s="9">
        <f t="shared" si="1"/>
        <v>0</v>
      </c>
      <c r="K31" s="82"/>
    </row>
    <row r="32" spans="1:11" s="5" customFormat="1" ht="25.5" x14ac:dyDescent="0.2">
      <c r="A32" s="7" t="s">
        <v>45</v>
      </c>
      <c r="B32" s="8" t="s">
        <v>118</v>
      </c>
      <c r="C32" s="7" t="s">
        <v>9</v>
      </c>
      <c r="D32" s="7" t="s">
        <v>126</v>
      </c>
      <c r="E32" s="7">
        <v>26</v>
      </c>
      <c r="F32" s="12">
        <f>43/1000</f>
        <v>4.2999999999999997E-2</v>
      </c>
      <c r="G32" s="12">
        <f>E32*F32</f>
        <v>1.1179999999999999</v>
      </c>
      <c r="H32" s="25">
        <v>365.26</v>
      </c>
      <c r="I32" s="9">
        <f t="shared" si="0"/>
        <v>408.36067999999995</v>
      </c>
      <c r="J32" s="9">
        <f t="shared" si="1"/>
        <v>5.2612950937950931E-2</v>
      </c>
      <c r="K32" s="82"/>
    </row>
    <row r="33" spans="1:11" s="5" customFormat="1" ht="25.5" x14ac:dyDescent="0.2">
      <c r="A33" s="7" t="s">
        <v>99</v>
      </c>
      <c r="B33" s="8" t="s">
        <v>112</v>
      </c>
      <c r="C33" s="7" t="s">
        <v>100</v>
      </c>
      <c r="D33" s="7" t="s">
        <v>120</v>
      </c>
      <c r="E33" s="7">
        <v>2</v>
      </c>
      <c r="F33" s="12">
        <f>64.2/1000</f>
        <v>6.4200000000000007E-2</v>
      </c>
      <c r="G33" s="12">
        <f>E33*F33</f>
        <v>0.12840000000000001</v>
      </c>
      <c r="H33" s="25">
        <v>365.26</v>
      </c>
      <c r="I33" s="9">
        <f t="shared" si="0"/>
        <v>46.899384000000005</v>
      </c>
      <c r="J33" s="9">
        <f t="shared" si="1"/>
        <v>6.0424891774891786E-3</v>
      </c>
      <c r="K33" s="82"/>
    </row>
    <row r="34" spans="1:11" s="5" customFormat="1" ht="24.75" customHeight="1" x14ac:dyDescent="0.2">
      <c r="A34" s="7" t="s">
        <v>62</v>
      </c>
      <c r="B34" s="8" t="s">
        <v>10</v>
      </c>
      <c r="C34" s="7" t="s">
        <v>9</v>
      </c>
      <c r="D34" s="7" t="s">
        <v>92</v>
      </c>
      <c r="E34" s="7">
        <v>26</v>
      </c>
      <c r="F34" s="12">
        <f>578/1000</f>
        <v>0.57799999999999996</v>
      </c>
      <c r="G34" s="12">
        <f>E34*F34</f>
        <v>15.027999999999999</v>
      </c>
      <c r="H34" s="25">
        <v>220.16</v>
      </c>
      <c r="I34" s="9">
        <f t="shared" si="0"/>
        <v>3308.5644799999995</v>
      </c>
      <c r="J34" s="9">
        <f t="shared" si="1"/>
        <v>0.4262735106163677</v>
      </c>
      <c r="K34" s="82"/>
    </row>
    <row r="35" spans="1:11" s="5" customFormat="1" ht="24.75" customHeight="1" x14ac:dyDescent="0.2">
      <c r="A35" s="16" t="s">
        <v>150</v>
      </c>
      <c r="B35" s="17" t="s">
        <v>151</v>
      </c>
      <c r="C35" s="18" t="s">
        <v>7</v>
      </c>
      <c r="D35" s="7" t="s">
        <v>152</v>
      </c>
      <c r="E35" s="7">
        <v>1</v>
      </c>
      <c r="F35" s="7">
        <v>1</v>
      </c>
      <c r="G35" s="7">
        <v>1</v>
      </c>
      <c r="H35" s="25">
        <v>270.2</v>
      </c>
      <c r="I35" s="9">
        <f t="shared" si="0"/>
        <v>270.2</v>
      </c>
      <c r="J35" s="9">
        <f t="shared" si="1"/>
        <v>3.4812409812409816E-2</v>
      </c>
      <c r="K35" s="82"/>
    </row>
    <row r="36" spans="1:11" s="60" customFormat="1" ht="24.75" customHeight="1" x14ac:dyDescent="0.25">
      <c r="A36" s="34" t="s">
        <v>154</v>
      </c>
      <c r="B36" s="57" t="s">
        <v>155</v>
      </c>
      <c r="C36" s="58" t="s">
        <v>9</v>
      </c>
      <c r="D36" s="7" t="s">
        <v>152</v>
      </c>
      <c r="E36" s="7">
        <v>2</v>
      </c>
      <c r="F36" s="12">
        <f>234/1000</f>
        <v>0.23400000000000001</v>
      </c>
      <c r="G36" s="59">
        <f>F36*E36</f>
        <v>0.46800000000000003</v>
      </c>
      <c r="H36" s="25">
        <v>1401.01</v>
      </c>
      <c r="I36" s="9">
        <f t="shared" si="0"/>
        <v>655.67268000000001</v>
      </c>
      <c r="J36" s="9">
        <f t="shared" si="1"/>
        <v>8.447648423005566E-2</v>
      </c>
      <c r="K36" s="82"/>
    </row>
    <row r="37" spans="1:11" x14ac:dyDescent="0.25">
      <c r="A37" s="83" t="s">
        <v>39</v>
      </c>
      <c r="B37" s="84"/>
      <c r="C37" s="84"/>
      <c r="D37" s="84"/>
      <c r="E37" s="84"/>
      <c r="F37" s="84"/>
      <c r="G37" s="85"/>
      <c r="H37" s="25"/>
      <c r="I37" s="9">
        <f t="shared" si="0"/>
        <v>0</v>
      </c>
      <c r="J37" s="9">
        <f t="shared" si="1"/>
        <v>0</v>
      </c>
      <c r="K37" s="82"/>
    </row>
    <row r="38" spans="1:11" s="5" customFormat="1" ht="28.5" customHeight="1" x14ac:dyDescent="0.2">
      <c r="A38" s="7" t="s">
        <v>46</v>
      </c>
      <c r="B38" s="8" t="s">
        <v>102</v>
      </c>
      <c r="C38" s="7" t="s">
        <v>9</v>
      </c>
      <c r="D38" s="7" t="s">
        <v>97</v>
      </c>
      <c r="E38" s="7">
        <v>52</v>
      </c>
      <c r="F38" s="12">
        <f>43/1000</f>
        <v>4.2999999999999997E-2</v>
      </c>
      <c r="G38" s="12">
        <f t="shared" ref="G38:G42" si="2">E38*F38</f>
        <v>2.2359999999999998</v>
      </c>
      <c r="H38" s="25">
        <v>495.36</v>
      </c>
      <c r="I38" s="9">
        <f t="shared" si="0"/>
        <v>1107.6249599999999</v>
      </c>
      <c r="J38" s="9">
        <f t="shared" si="1"/>
        <v>0.14270575139146566</v>
      </c>
      <c r="K38" s="82"/>
    </row>
    <row r="39" spans="1:11" s="5" customFormat="1" ht="28.5" customHeight="1" x14ac:dyDescent="0.2">
      <c r="A39" s="7" t="s">
        <v>63</v>
      </c>
      <c r="B39" s="8" t="s">
        <v>105</v>
      </c>
      <c r="C39" s="7" t="s">
        <v>9</v>
      </c>
      <c r="D39" s="7" t="s">
        <v>120</v>
      </c>
      <c r="E39" s="7">
        <f>2</f>
        <v>2</v>
      </c>
      <c r="F39" s="12">
        <f>F33</f>
        <v>6.4200000000000007E-2</v>
      </c>
      <c r="G39" s="12">
        <f t="shared" si="2"/>
        <v>0.12840000000000001</v>
      </c>
      <c r="H39" s="25">
        <v>2969.63</v>
      </c>
      <c r="I39" s="9">
        <f t="shared" si="0"/>
        <v>381.30049200000008</v>
      </c>
      <c r="J39" s="9">
        <f t="shared" si="1"/>
        <v>4.9126532158317887E-2</v>
      </c>
      <c r="K39" s="82"/>
    </row>
    <row r="40" spans="1:11" s="5" customFormat="1" ht="25.5" x14ac:dyDescent="0.2">
      <c r="A40" s="7" t="s">
        <v>63</v>
      </c>
      <c r="B40" s="8" t="s">
        <v>106</v>
      </c>
      <c r="C40" s="7" t="s">
        <v>9</v>
      </c>
      <c r="D40" s="7" t="s">
        <v>101</v>
      </c>
      <c r="E40" s="7">
        <v>26</v>
      </c>
      <c r="F40" s="12">
        <f>159/1000</f>
        <v>0.159</v>
      </c>
      <c r="G40" s="12">
        <f t="shared" si="2"/>
        <v>4.1340000000000003</v>
      </c>
      <c r="H40" s="25">
        <v>2969.63</v>
      </c>
      <c r="I40" s="9">
        <f t="shared" si="0"/>
        <v>12276.450420000001</v>
      </c>
      <c r="J40" s="9">
        <f t="shared" si="1"/>
        <v>1.581690684910328</v>
      </c>
      <c r="K40" s="82"/>
    </row>
    <row r="41" spans="1:11" s="5" customFormat="1" ht="20.25" customHeight="1" x14ac:dyDescent="0.2">
      <c r="A41" s="7" t="s">
        <v>64</v>
      </c>
      <c r="B41" s="8" t="s">
        <v>103</v>
      </c>
      <c r="C41" s="7" t="s">
        <v>9</v>
      </c>
      <c r="D41" s="7" t="s">
        <v>93</v>
      </c>
      <c r="E41" s="7">
        <v>6</v>
      </c>
      <c r="F41" s="12">
        <f>43/1000</f>
        <v>4.2999999999999997E-2</v>
      </c>
      <c r="G41" s="12">
        <f t="shared" si="2"/>
        <v>0.25800000000000001</v>
      </c>
      <c r="H41" s="25">
        <v>8195.89</v>
      </c>
      <c r="I41" s="9">
        <f t="shared" si="0"/>
        <v>2114.53962</v>
      </c>
      <c r="J41" s="9">
        <f t="shared" si="1"/>
        <v>0.27243604669140387</v>
      </c>
      <c r="K41" s="82"/>
    </row>
    <row r="42" spans="1:11" s="5" customFormat="1" ht="18.75" customHeight="1" x14ac:dyDescent="0.2">
      <c r="A42" s="16" t="s">
        <v>87</v>
      </c>
      <c r="B42" s="17" t="s">
        <v>88</v>
      </c>
      <c r="C42" s="18" t="s">
        <v>9</v>
      </c>
      <c r="D42" s="7" t="s">
        <v>93</v>
      </c>
      <c r="E42" s="7">
        <v>6</v>
      </c>
      <c r="F42" s="12">
        <f>234/1000</f>
        <v>0.23400000000000001</v>
      </c>
      <c r="G42" s="12">
        <f t="shared" si="2"/>
        <v>1.4040000000000001</v>
      </c>
      <c r="H42" s="25">
        <v>62.54</v>
      </c>
      <c r="I42" s="9">
        <f t="shared" si="0"/>
        <v>87.806160000000006</v>
      </c>
      <c r="J42" s="9">
        <f t="shared" si="1"/>
        <v>1.1312894248608535E-2</v>
      </c>
      <c r="K42" s="82"/>
    </row>
    <row r="43" spans="1:11" s="5" customFormat="1" ht="27" customHeight="1" x14ac:dyDescent="0.2">
      <c r="A43" s="7" t="s">
        <v>156</v>
      </c>
      <c r="B43" s="8" t="s">
        <v>104</v>
      </c>
      <c r="C43" s="7" t="s">
        <v>9</v>
      </c>
      <c r="D43" s="7" t="s">
        <v>92</v>
      </c>
      <c r="E43" s="7">
        <v>26</v>
      </c>
      <c r="F43" s="12">
        <f>F40</f>
        <v>0.159</v>
      </c>
      <c r="G43" s="12">
        <f>E43*F43</f>
        <v>4.1340000000000003</v>
      </c>
      <c r="H43" s="25">
        <v>605.44000000000005</v>
      </c>
      <c r="I43" s="9">
        <f t="shared" si="0"/>
        <v>2502.8889600000002</v>
      </c>
      <c r="J43" s="9">
        <f t="shared" si="1"/>
        <v>0.32247074829931976</v>
      </c>
      <c r="K43" s="82"/>
    </row>
    <row r="44" spans="1:11" s="5" customFormat="1" ht="18.75" customHeight="1" x14ac:dyDescent="0.2">
      <c r="A44" s="7"/>
      <c r="B44" s="8" t="s">
        <v>61</v>
      </c>
      <c r="C44" s="7" t="s">
        <v>7</v>
      </c>
      <c r="D44" s="7"/>
      <c r="E44" s="7"/>
      <c r="F44" s="12">
        <v>1</v>
      </c>
      <c r="G44" s="12">
        <v>1</v>
      </c>
      <c r="H44" s="25">
        <v>286.67</v>
      </c>
      <c r="I44" s="9">
        <f t="shared" si="0"/>
        <v>286.67</v>
      </c>
      <c r="J44" s="9">
        <f t="shared" si="1"/>
        <v>3.6934394970109259E-2</v>
      </c>
      <c r="K44" s="82"/>
    </row>
    <row r="45" spans="1:11" s="5" customFormat="1" ht="26.25" customHeight="1" x14ac:dyDescent="0.2">
      <c r="A45" s="7" t="s">
        <v>159</v>
      </c>
      <c r="B45" s="8" t="s">
        <v>157</v>
      </c>
      <c r="C45" s="7" t="s">
        <v>153</v>
      </c>
      <c r="D45" s="7" t="s">
        <v>158</v>
      </c>
      <c r="E45" s="7">
        <v>0</v>
      </c>
      <c r="F45" s="7">
        <v>1.5</v>
      </c>
      <c r="G45" s="7">
        <v>1.5</v>
      </c>
      <c r="H45" s="25">
        <v>1782.05</v>
      </c>
      <c r="I45" s="9">
        <f t="shared" si="0"/>
        <v>2673.0749999999998</v>
      </c>
      <c r="J45" s="9">
        <f t="shared" si="1"/>
        <v>0.34439741805813234</v>
      </c>
      <c r="K45" s="82"/>
    </row>
    <row r="46" spans="1:11" ht="15" customHeight="1" x14ac:dyDescent="0.25">
      <c r="A46" s="83" t="s">
        <v>72</v>
      </c>
      <c r="B46" s="84"/>
      <c r="C46" s="84"/>
      <c r="D46" s="84"/>
      <c r="E46" s="84"/>
      <c r="F46" s="84"/>
      <c r="G46" s="85"/>
      <c r="H46" s="25"/>
      <c r="I46" s="9">
        <f t="shared" si="0"/>
        <v>0</v>
      </c>
      <c r="J46" s="9">
        <f t="shared" si="1"/>
        <v>0</v>
      </c>
      <c r="K46" s="82"/>
    </row>
    <row r="47" spans="1:11" ht="15" customHeight="1" x14ac:dyDescent="0.25">
      <c r="A47" s="83" t="s">
        <v>38</v>
      </c>
      <c r="B47" s="84"/>
      <c r="C47" s="84"/>
      <c r="D47" s="84"/>
      <c r="E47" s="84"/>
      <c r="F47" s="84"/>
      <c r="G47" s="85"/>
      <c r="H47" s="25"/>
      <c r="I47" s="9">
        <f t="shared" si="0"/>
        <v>0</v>
      </c>
      <c r="J47" s="9">
        <f t="shared" si="1"/>
        <v>0</v>
      </c>
      <c r="K47" s="82"/>
    </row>
    <row r="48" spans="1:11" s="5" customFormat="1" ht="12.75" customHeight="1" x14ac:dyDescent="0.2">
      <c r="A48" s="34" t="s">
        <v>78</v>
      </c>
      <c r="B48" s="17" t="s">
        <v>36</v>
      </c>
      <c r="C48" s="18" t="s">
        <v>9</v>
      </c>
      <c r="D48" s="7">
        <v>1</v>
      </c>
      <c r="E48" s="7">
        <v>1</v>
      </c>
      <c r="F48" s="12">
        <f>460/1000</f>
        <v>0.46</v>
      </c>
      <c r="G48" s="12">
        <f>F48*D48</f>
        <v>0.46</v>
      </c>
      <c r="H48" s="25">
        <v>1007.66</v>
      </c>
      <c r="I48" s="9">
        <f t="shared" si="0"/>
        <v>463.52359999999999</v>
      </c>
      <c r="J48" s="9">
        <f t="shared" si="1"/>
        <v>5.972010925582355E-2</v>
      </c>
      <c r="K48" s="82"/>
    </row>
    <row r="49" spans="1:12" s="5" customFormat="1" ht="12.75" customHeight="1" x14ac:dyDescent="0.2">
      <c r="A49" s="7" t="s">
        <v>47</v>
      </c>
      <c r="B49" s="8" t="s">
        <v>12</v>
      </c>
      <c r="C49" s="7" t="s">
        <v>9</v>
      </c>
      <c r="D49" s="7">
        <v>1</v>
      </c>
      <c r="E49" s="7">
        <v>1</v>
      </c>
      <c r="F49" s="35">
        <f>676/1000</f>
        <v>0.67600000000000005</v>
      </c>
      <c r="G49" s="12">
        <f t="shared" ref="G49:G60" si="3">E49*F49</f>
        <v>0.67600000000000005</v>
      </c>
      <c r="H49" s="25">
        <v>829.46</v>
      </c>
      <c r="I49" s="9">
        <f t="shared" si="0"/>
        <v>560.71496000000002</v>
      </c>
      <c r="J49" s="9">
        <f t="shared" si="1"/>
        <v>7.2242187177901471E-2</v>
      </c>
      <c r="K49" s="82"/>
    </row>
    <row r="50" spans="1:12" s="5" customFormat="1" ht="12.75" customHeight="1" x14ac:dyDescent="0.2">
      <c r="A50" s="7" t="s">
        <v>121</v>
      </c>
      <c r="B50" s="8" t="s">
        <v>122</v>
      </c>
      <c r="C50" s="7" t="s">
        <v>123</v>
      </c>
      <c r="D50" s="7">
        <v>1</v>
      </c>
      <c r="E50" s="7">
        <v>1</v>
      </c>
      <c r="F50" s="35">
        <f>31/100</f>
        <v>0.31</v>
      </c>
      <c r="G50" s="12">
        <f>E50*F50</f>
        <v>0.31</v>
      </c>
      <c r="H50" s="25">
        <v>104.22</v>
      </c>
      <c r="I50" s="9">
        <f t="shared" si="0"/>
        <v>32.308199999999999</v>
      </c>
      <c r="J50" s="9">
        <f t="shared" si="1"/>
        <v>4.1625695732838593E-3</v>
      </c>
      <c r="K50" s="82"/>
    </row>
    <row r="51" spans="1:12" s="5" customFormat="1" ht="12.75" customHeight="1" x14ac:dyDescent="0.2">
      <c r="A51" s="7" t="s">
        <v>48</v>
      </c>
      <c r="B51" s="8" t="s">
        <v>13</v>
      </c>
      <c r="C51" s="7" t="s">
        <v>9</v>
      </c>
      <c r="D51" s="7">
        <v>2</v>
      </c>
      <c r="E51" s="7">
        <v>2</v>
      </c>
      <c r="F51" s="12">
        <f>290/1000</f>
        <v>0.28999999999999998</v>
      </c>
      <c r="G51" s="12">
        <f t="shared" si="3"/>
        <v>0.57999999999999996</v>
      </c>
      <c r="H51" s="25">
        <v>1770.28</v>
      </c>
      <c r="I51" s="9">
        <f t="shared" si="0"/>
        <v>1026.7623999999998</v>
      </c>
      <c r="J51" s="9">
        <f t="shared" si="1"/>
        <v>0.13228746650175222</v>
      </c>
      <c r="K51" s="82"/>
    </row>
    <row r="52" spans="1:12" s="5" customFormat="1" ht="25.5" x14ac:dyDescent="0.2">
      <c r="A52" s="7" t="s">
        <v>49</v>
      </c>
      <c r="B52" s="8" t="s">
        <v>14</v>
      </c>
      <c r="C52" s="7" t="s">
        <v>15</v>
      </c>
      <c r="D52" s="7">
        <v>2</v>
      </c>
      <c r="E52" s="7">
        <v>2</v>
      </c>
      <c r="F52" s="12">
        <f>3/100</f>
        <v>0.03</v>
      </c>
      <c r="G52" s="12">
        <f t="shared" si="3"/>
        <v>0.06</v>
      </c>
      <c r="H52" s="25">
        <v>3983.12</v>
      </c>
      <c r="I52" s="9">
        <f t="shared" si="0"/>
        <v>238.98719999999997</v>
      </c>
      <c r="J52" s="9">
        <f t="shared" si="1"/>
        <v>3.0790970933828075E-2</v>
      </c>
      <c r="K52" s="82"/>
    </row>
    <row r="53" spans="1:12" s="5" customFormat="1" ht="12.75" customHeight="1" x14ac:dyDescent="0.2">
      <c r="A53" s="7" t="s">
        <v>50</v>
      </c>
      <c r="B53" s="8" t="s">
        <v>16</v>
      </c>
      <c r="C53" s="7" t="s">
        <v>17</v>
      </c>
      <c r="D53" s="7">
        <v>2</v>
      </c>
      <c r="E53" s="7">
        <v>2</v>
      </c>
      <c r="F53" s="12">
        <f>1/100</f>
        <v>0.01</v>
      </c>
      <c r="G53" s="12">
        <f t="shared" si="3"/>
        <v>0.02</v>
      </c>
      <c r="H53" s="25">
        <v>8245.07</v>
      </c>
      <c r="I53" s="9">
        <f t="shared" si="0"/>
        <v>164.9014</v>
      </c>
      <c r="J53" s="9">
        <f t="shared" si="1"/>
        <v>2.1245799835085549E-2</v>
      </c>
      <c r="K53" s="82"/>
      <c r="L53" s="6"/>
    </row>
    <row r="54" spans="1:12" s="5" customFormat="1" ht="25.5" x14ac:dyDescent="0.2">
      <c r="A54" s="36" t="s">
        <v>51</v>
      </c>
      <c r="B54" s="37" t="s">
        <v>32</v>
      </c>
      <c r="C54" s="38" t="s">
        <v>9</v>
      </c>
      <c r="D54" s="7">
        <v>1</v>
      </c>
      <c r="E54" s="7">
        <v>1</v>
      </c>
      <c r="F54" s="12">
        <f>580/1000</f>
        <v>0.57999999999999996</v>
      </c>
      <c r="G54" s="12">
        <f t="shared" si="3"/>
        <v>0.57999999999999996</v>
      </c>
      <c r="H54" s="25">
        <v>1770.28</v>
      </c>
      <c r="I54" s="9">
        <f t="shared" si="0"/>
        <v>1026.7623999999998</v>
      </c>
      <c r="J54" s="9">
        <f t="shared" si="1"/>
        <v>0.13228746650175222</v>
      </c>
      <c r="K54" s="82"/>
      <c r="L54" s="6"/>
    </row>
    <row r="55" spans="1:12" s="5" customFormat="1" ht="16.5" customHeight="1" x14ac:dyDescent="0.2">
      <c r="A55" s="7" t="s">
        <v>52</v>
      </c>
      <c r="B55" s="8" t="s">
        <v>18</v>
      </c>
      <c r="C55" s="7" t="s">
        <v>11</v>
      </c>
      <c r="D55" s="7">
        <v>3</v>
      </c>
      <c r="E55" s="7">
        <v>3</v>
      </c>
      <c r="F55" s="12">
        <v>24</v>
      </c>
      <c r="G55" s="12">
        <f t="shared" si="3"/>
        <v>72</v>
      </c>
      <c r="H55" s="25">
        <v>81.72</v>
      </c>
      <c r="I55" s="9">
        <f t="shared" si="0"/>
        <v>5883.84</v>
      </c>
      <c r="J55" s="9">
        <f t="shared" si="1"/>
        <v>0.75807050092764383</v>
      </c>
      <c r="K55" s="82"/>
    </row>
    <row r="56" spans="1:12" s="5" customFormat="1" ht="23.25" customHeight="1" x14ac:dyDescent="0.2">
      <c r="A56" s="16" t="s">
        <v>76</v>
      </c>
      <c r="B56" s="17" t="s">
        <v>109</v>
      </c>
      <c r="C56" s="18" t="s">
        <v>75</v>
      </c>
      <c r="D56" s="7">
        <v>4</v>
      </c>
      <c r="E56" s="7">
        <v>4</v>
      </c>
      <c r="F56" s="12">
        <v>12</v>
      </c>
      <c r="G56" s="12">
        <f t="shared" si="3"/>
        <v>48</v>
      </c>
      <c r="H56" s="25">
        <v>175.59</v>
      </c>
      <c r="I56" s="9">
        <f t="shared" si="0"/>
        <v>8428.32</v>
      </c>
      <c r="J56" s="9">
        <f t="shared" si="1"/>
        <v>1.0858998144712431</v>
      </c>
      <c r="K56" s="82"/>
    </row>
    <row r="57" spans="1:12" s="5" customFormat="1" ht="20.25" customHeight="1" x14ac:dyDescent="0.2">
      <c r="A57" s="16" t="s">
        <v>89</v>
      </c>
      <c r="B57" s="17" t="s">
        <v>110</v>
      </c>
      <c r="C57" s="18" t="s">
        <v>9</v>
      </c>
      <c r="D57" s="7">
        <v>1</v>
      </c>
      <c r="E57" s="7">
        <v>1</v>
      </c>
      <c r="F57" s="12">
        <f>650/1000</f>
        <v>0.65</v>
      </c>
      <c r="G57" s="12">
        <f t="shared" si="3"/>
        <v>0.65</v>
      </c>
      <c r="H57" s="25">
        <v>868.54</v>
      </c>
      <c r="I57" s="9">
        <f t="shared" si="0"/>
        <v>564.55100000000004</v>
      </c>
      <c r="J57" s="9">
        <f t="shared" si="1"/>
        <v>7.2736420325706055E-2</v>
      </c>
      <c r="K57" s="82"/>
    </row>
    <row r="58" spans="1:12" s="5" customFormat="1" ht="12.75" customHeight="1" x14ac:dyDescent="0.2">
      <c r="A58" s="39" t="s">
        <v>77</v>
      </c>
      <c r="B58" s="40" t="s">
        <v>98</v>
      </c>
      <c r="C58" s="39" t="s">
        <v>9</v>
      </c>
      <c r="D58" s="7">
        <v>2</v>
      </c>
      <c r="E58" s="7">
        <v>2</v>
      </c>
      <c r="F58" s="23">
        <f>290/1000</f>
        <v>0.28999999999999998</v>
      </c>
      <c r="G58" s="12">
        <f t="shared" si="3"/>
        <v>0.57999999999999996</v>
      </c>
      <c r="H58" s="25">
        <v>1770.28</v>
      </c>
      <c r="I58" s="9">
        <f t="shared" si="0"/>
        <v>1026.7623999999998</v>
      </c>
      <c r="J58" s="9">
        <f t="shared" si="1"/>
        <v>0.13228746650175222</v>
      </c>
      <c r="K58" s="82"/>
    </row>
    <row r="59" spans="1:12" s="5" customFormat="1" ht="18" customHeight="1" x14ac:dyDescent="0.2">
      <c r="A59" s="16" t="s">
        <v>111</v>
      </c>
      <c r="B59" s="17" t="s">
        <v>31</v>
      </c>
      <c r="C59" s="18" t="s">
        <v>9</v>
      </c>
      <c r="D59" s="7">
        <v>1</v>
      </c>
      <c r="E59" s="7">
        <v>1</v>
      </c>
      <c r="F59" s="12">
        <f>676/1000</f>
        <v>0.67600000000000005</v>
      </c>
      <c r="G59" s="12">
        <f t="shared" si="3"/>
        <v>0.67600000000000005</v>
      </c>
      <c r="H59" s="25">
        <v>829.46</v>
      </c>
      <c r="I59" s="9">
        <f t="shared" si="0"/>
        <v>560.71496000000002</v>
      </c>
      <c r="J59" s="9">
        <f t="shared" si="1"/>
        <v>7.2242187177901471E-2</v>
      </c>
      <c r="K59" s="82"/>
    </row>
    <row r="60" spans="1:12" s="5" customFormat="1" ht="18" customHeight="1" x14ac:dyDescent="0.2">
      <c r="A60" s="16" t="s">
        <v>115</v>
      </c>
      <c r="B60" s="17" t="s">
        <v>116</v>
      </c>
      <c r="C60" s="18" t="s">
        <v>117</v>
      </c>
      <c r="D60" s="7">
        <v>1</v>
      </c>
      <c r="E60" s="7">
        <v>1</v>
      </c>
      <c r="F60" s="12">
        <v>3</v>
      </c>
      <c r="G60" s="12">
        <f t="shared" si="3"/>
        <v>3</v>
      </c>
      <c r="H60" s="25">
        <v>199.16</v>
      </c>
      <c r="I60" s="9">
        <f t="shared" si="0"/>
        <v>597.48</v>
      </c>
      <c r="J60" s="9">
        <f t="shared" si="1"/>
        <v>7.6978973407544837E-2</v>
      </c>
      <c r="K60" s="82"/>
    </row>
    <row r="61" spans="1:12" ht="15" customHeight="1" x14ac:dyDescent="0.25">
      <c r="A61" s="83" t="s">
        <v>71</v>
      </c>
      <c r="B61" s="84"/>
      <c r="C61" s="84"/>
      <c r="D61" s="84"/>
      <c r="E61" s="84"/>
      <c r="F61" s="84"/>
      <c r="G61" s="85"/>
      <c r="H61" s="25"/>
      <c r="I61" s="9">
        <f t="shared" si="0"/>
        <v>0</v>
      </c>
      <c r="J61" s="9">
        <f t="shared" si="1"/>
        <v>0</v>
      </c>
      <c r="K61" s="82"/>
    </row>
    <row r="62" spans="1:12" ht="15" customHeight="1" x14ac:dyDescent="0.25">
      <c r="A62" s="76" t="s">
        <v>94</v>
      </c>
      <c r="B62" s="77"/>
      <c r="C62" s="77"/>
      <c r="D62" s="77"/>
      <c r="E62" s="77"/>
      <c r="F62" s="77"/>
      <c r="G62" s="78"/>
      <c r="H62" s="25"/>
      <c r="I62" s="9">
        <f t="shared" si="0"/>
        <v>0</v>
      </c>
      <c r="J62" s="9">
        <f t="shared" si="1"/>
        <v>0</v>
      </c>
      <c r="K62" s="82"/>
    </row>
    <row r="63" spans="1:12" ht="15" customHeight="1" x14ac:dyDescent="0.25">
      <c r="A63" s="7" t="s">
        <v>95</v>
      </c>
      <c r="B63" s="8" t="s">
        <v>96</v>
      </c>
      <c r="C63" s="7" t="s">
        <v>6</v>
      </c>
      <c r="D63" s="7">
        <v>3</v>
      </c>
      <c r="E63" s="7">
        <v>3</v>
      </c>
      <c r="F63" s="22">
        <f>4/100</f>
        <v>0.04</v>
      </c>
      <c r="G63" s="22">
        <f>E63*F63</f>
        <v>0.12</v>
      </c>
      <c r="H63" s="25">
        <v>2207.33</v>
      </c>
      <c r="I63" s="9">
        <f t="shared" si="0"/>
        <v>264.87959999999998</v>
      </c>
      <c r="J63" s="9">
        <f t="shared" si="1"/>
        <v>3.4126932591218309E-2</v>
      </c>
      <c r="K63" s="82"/>
    </row>
    <row r="64" spans="1:12" s="4" customFormat="1" ht="30" customHeight="1" x14ac:dyDescent="0.25">
      <c r="A64" s="7" t="s">
        <v>107</v>
      </c>
      <c r="B64" s="8" t="s">
        <v>108</v>
      </c>
      <c r="C64" s="7" t="s">
        <v>6</v>
      </c>
      <c r="D64" s="7">
        <v>3</v>
      </c>
      <c r="E64" s="7">
        <v>3</v>
      </c>
      <c r="F64" s="41">
        <f>25.2/100</f>
        <v>0.252</v>
      </c>
      <c r="G64" s="41">
        <f>E64*F64</f>
        <v>0.75600000000000001</v>
      </c>
      <c r="H64" s="25">
        <v>2207.33</v>
      </c>
      <c r="I64" s="9">
        <f t="shared" si="0"/>
        <v>1668.7414799999999</v>
      </c>
      <c r="J64" s="9">
        <f t="shared" si="1"/>
        <v>0.21499967532467534</v>
      </c>
      <c r="K64" s="82"/>
    </row>
    <row r="65" spans="1:32" s="4" customFormat="1" ht="22.5" customHeight="1" x14ac:dyDescent="0.25">
      <c r="A65" s="7"/>
      <c r="B65" s="8" t="s">
        <v>148</v>
      </c>
      <c r="C65" s="7" t="s">
        <v>149</v>
      </c>
      <c r="D65" s="42" t="s">
        <v>147</v>
      </c>
      <c r="E65" s="7">
        <v>1</v>
      </c>
      <c r="F65" s="12">
        <v>2</v>
      </c>
      <c r="G65" s="12">
        <f>F65</f>
        <v>2</v>
      </c>
      <c r="H65" s="29">
        <v>2005.61</v>
      </c>
      <c r="I65" s="9">
        <f t="shared" si="0"/>
        <v>4011.22</v>
      </c>
      <c r="J65" s="9">
        <f t="shared" si="1"/>
        <v>0.51680323644609361</v>
      </c>
      <c r="K65" s="82"/>
    </row>
    <row r="66" spans="1:32" s="4" customFormat="1" x14ac:dyDescent="0.25">
      <c r="A66" s="76" t="s">
        <v>20</v>
      </c>
      <c r="B66" s="77"/>
      <c r="C66" s="77"/>
      <c r="D66" s="77"/>
      <c r="E66" s="77"/>
      <c r="F66" s="77"/>
      <c r="G66" s="78"/>
      <c r="H66" s="25"/>
      <c r="I66" s="9">
        <f t="shared" si="0"/>
        <v>0</v>
      </c>
      <c r="J66" s="9">
        <f t="shared" si="1"/>
        <v>0</v>
      </c>
      <c r="K66" s="82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</row>
    <row r="67" spans="1:32" s="4" customFormat="1" ht="25.5" x14ac:dyDescent="0.25">
      <c r="A67" s="7"/>
      <c r="B67" s="8" t="s">
        <v>41</v>
      </c>
      <c r="C67" s="7" t="s">
        <v>57</v>
      </c>
      <c r="D67" s="7" t="s">
        <v>65</v>
      </c>
      <c r="E67" s="7"/>
      <c r="F67" s="12">
        <f>18/10</f>
        <v>1.8</v>
      </c>
      <c r="G67" s="12">
        <f t="shared" ref="G67:G74" si="4">F67</f>
        <v>1.8</v>
      </c>
      <c r="H67" s="25">
        <v>14.17</v>
      </c>
      <c r="I67" s="9">
        <f t="shared" si="0"/>
        <v>25.506</v>
      </c>
      <c r="J67" s="9">
        <f t="shared" si="1"/>
        <v>3.2861781076066795E-3</v>
      </c>
      <c r="K67" s="82"/>
    </row>
    <row r="68" spans="1:32" s="4" customFormat="1" ht="25.5" x14ac:dyDescent="0.25">
      <c r="A68" s="7"/>
      <c r="B68" s="8" t="s">
        <v>42</v>
      </c>
      <c r="C68" s="7" t="s">
        <v>58</v>
      </c>
      <c r="D68" s="7" t="s">
        <v>65</v>
      </c>
      <c r="E68" s="7"/>
      <c r="F68" s="12">
        <v>57</v>
      </c>
      <c r="G68" s="12">
        <f t="shared" si="4"/>
        <v>57</v>
      </c>
      <c r="H68" s="25">
        <v>7.5</v>
      </c>
      <c r="I68" s="9">
        <f t="shared" si="0"/>
        <v>427.5</v>
      </c>
      <c r="J68" s="9">
        <f t="shared" si="1"/>
        <v>5.5078849721706867E-2</v>
      </c>
      <c r="K68" s="82"/>
    </row>
    <row r="69" spans="1:32" s="4" customFormat="1" ht="36.75" customHeight="1" x14ac:dyDescent="0.25">
      <c r="A69" s="7"/>
      <c r="B69" s="8" t="s">
        <v>85</v>
      </c>
      <c r="C69" s="7" t="s">
        <v>84</v>
      </c>
      <c r="D69" s="7" t="s">
        <v>65</v>
      </c>
      <c r="E69" s="7"/>
      <c r="F69" s="12">
        <v>58</v>
      </c>
      <c r="G69" s="12">
        <f t="shared" si="4"/>
        <v>58</v>
      </c>
      <c r="H69" s="25">
        <v>21.67</v>
      </c>
      <c r="I69" s="9">
        <f t="shared" si="0"/>
        <v>1256.8600000000001</v>
      </c>
      <c r="J69" s="9">
        <f t="shared" si="1"/>
        <v>0.16193310657596374</v>
      </c>
      <c r="K69" s="82"/>
    </row>
    <row r="70" spans="1:32" s="4" customFormat="1" ht="38.25" hidden="1" x14ac:dyDescent="0.25">
      <c r="A70" s="7"/>
      <c r="B70" s="8" t="s">
        <v>162</v>
      </c>
      <c r="C70" s="7" t="s">
        <v>84</v>
      </c>
      <c r="D70" s="7" t="s">
        <v>65</v>
      </c>
      <c r="E70" s="7"/>
      <c r="F70" s="12">
        <v>4</v>
      </c>
      <c r="G70" s="12">
        <v>0</v>
      </c>
      <c r="H70" s="25">
        <v>29.17</v>
      </c>
      <c r="I70" s="9">
        <f t="shared" ref="I70:I71" si="5">H70*G70</f>
        <v>0</v>
      </c>
      <c r="J70" s="9">
        <f t="shared" si="1"/>
        <v>0</v>
      </c>
      <c r="K70" s="82"/>
    </row>
    <row r="71" spans="1:32" s="4" customFormat="1" ht="38.25" hidden="1" x14ac:dyDescent="0.25">
      <c r="A71" s="7"/>
      <c r="B71" s="8" t="s">
        <v>163</v>
      </c>
      <c r="C71" s="7" t="s">
        <v>84</v>
      </c>
      <c r="D71" s="7" t="s">
        <v>65</v>
      </c>
      <c r="E71" s="7"/>
      <c r="F71" s="12">
        <v>1</v>
      </c>
      <c r="G71" s="12">
        <v>0</v>
      </c>
      <c r="H71" s="25">
        <v>35.83</v>
      </c>
      <c r="I71" s="9">
        <f t="shared" si="5"/>
        <v>0</v>
      </c>
      <c r="J71" s="9">
        <f t="shared" si="1"/>
        <v>0</v>
      </c>
      <c r="K71" s="82"/>
    </row>
    <row r="72" spans="1:32" s="4" customFormat="1" ht="17.25" customHeight="1" x14ac:dyDescent="0.25">
      <c r="A72" s="7"/>
      <c r="B72" s="8" t="s">
        <v>68</v>
      </c>
      <c r="C72" s="7" t="s">
        <v>44</v>
      </c>
      <c r="D72" s="7" t="s">
        <v>65</v>
      </c>
      <c r="E72" s="7"/>
      <c r="F72" s="12">
        <v>24</v>
      </c>
      <c r="G72" s="12">
        <f t="shared" si="4"/>
        <v>24</v>
      </c>
      <c r="H72" s="25">
        <v>122.5</v>
      </c>
      <c r="I72" s="9">
        <f t="shared" si="0"/>
        <v>2940</v>
      </c>
      <c r="J72" s="9">
        <f t="shared" si="1"/>
        <v>0.37878787878787884</v>
      </c>
      <c r="K72" s="82"/>
    </row>
    <row r="73" spans="1:32" s="4" customFormat="1" ht="18.75" hidden="1" customHeight="1" x14ac:dyDescent="0.25">
      <c r="A73" s="7"/>
      <c r="B73" s="8" t="s">
        <v>161</v>
      </c>
      <c r="C73" s="7" t="s">
        <v>44</v>
      </c>
      <c r="D73" s="7" t="s">
        <v>65</v>
      </c>
      <c r="E73" s="7"/>
      <c r="F73" s="12">
        <v>1</v>
      </c>
      <c r="G73" s="12">
        <v>0</v>
      </c>
      <c r="H73" s="25">
        <v>158.33000000000001</v>
      </c>
      <c r="I73" s="9">
        <f t="shared" ref="I73" si="6">H73*G73</f>
        <v>0</v>
      </c>
      <c r="J73" s="9">
        <f t="shared" si="1"/>
        <v>0</v>
      </c>
      <c r="K73" s="82"/>
    </row>
    <row r="74" spans="1:32" s="4" customFormat="1" x14ac:dyDescent="0.25">
      <c r="A74" s="7"/>
      <c r="B74" s="8" t="s">
        <v>43</v>
      </c>
      <c r="C74" s="7" t="s">
        <v>11</v>
      </c>
      <c r="D74" s="7" t="s">
        <v>65</v>
      </c>
      <c r="E74" s="7"/>
      <c r="F74" s="12">
        <v>13</v>
      </c>
      <c r="G74" s="12">
        <f t="shared" si="4"/>
        <v>13</v>
      </c>
      <c r="H74" s="25">
        <v>14.17</v>
      </c>
      <c r="I74" s="9">
        <f t="shared" si="0"/>
        <v>184.21</v>
      </c>
      <c r="J74" s="9">
        <f t="shared" si="1"/>
        <v>2.3733508554937128E-2</v>
      </c>
      <c r="K74" s="82"/>
    </row>
    <row r="75" spans="1:32" s="4" customFormat="1" ht="40.5" customHeight="1" x14ac:dyDescent="0.25">
      <c r="A75" s="13"/>
      <c r="B75" s="21" t="s">
        <v>66</v>
      </c>
      <c r="C75" s="7" t="s">
        <v>8</v>
      </c>
      <c r="D75" s="7" t="s">
        <v>145</v>
      </c>
      <c r="E75" s="7">
        <v>12</v>
      </c>
      <c r="F75" s="12">
        <v>646.79999999999995</v>
      </c>
      <c r="G75" s="12">
        <f>E75*F75</f>
        <v>7761.5999999999995</v>
      </c>
      <c r="H75" s="25">
        <f>0.66+0.65+0.99+0.81</f>
        <v>3.11</v>
      </c>
      <c r="I75" s="9">
        <f t="shared" si="0"/>
        <v>24138.575999999997</v>
      </c>
      <c r="J75" s="9">
        <f t="shared" si="1"/>
        <v>3.11</v>
      </c>
      <c r="K75" s="82"/>
      <c r="L75" s="14"/>
      <c r="M75" s="14"/>
    </row>
    <row r="76" spans="1:32" ht="15" customHeight="1" x14ac:dyDescent="0.25">
      <c r="A76" s="83" t="s">
        <v>70</v>
      </c>
      <c r="B76" s="84"/>
      <c r="C76" s="84"/>
      <c r="D76" s="84"/>
      <c r="E76" s="84"/>
      <c r="F76" s="84"/>
      <c r="G76" s="85"/>
      <c r="H76" s="25"/>
      <c r="I76" s="9">
        <f t="shared" si="0"/>
        <v>0</v>
      </c>
      <c r="J76" s="9">
        <f t="shared" si="1"/>
        <v>0</v>
      </c>
      <c r="K76" s="82"/>
    </row>
    <row r="77" spans="1:32" s="4" customFormat="1" x14ac:dyDescent="0.25">
      <c r="A77" s="7" t="s">
        <v>53</v>
      </c>
      <c r="B77" s="8" t="s">
        <v>19</v>
      </c>
      <c r="C77" s="7" t="s">
        <v>11</v>
      </c>
      <c r="D77" s="7" t="s">
        <v>83</v>
      </c>
      <c r="E77" s="7"/>
      <c r="F77" s="12">
        <v>5</v>
      </c>
      <c r="G77" s="12">
        <v>5</v>
      </c>
      <c r="H77" s="25">
        <v>284.72000000000003</v>
      </c>
      <c r="I77" s="9">
        <f t="shared" si="0"/>
        <v>1423.6000000000001</v>
      </c>
      <c r="J77" s="9">
        <f t="shared" si="1"/>
        <v>0.18341579055864773</v>
      </c>
      <c r="K77" s="82"/>
    </row>
    <row r="78" spans="1:32" s="4" customFormat="1" x14ac:dyDescent="0.25">
      <c r="A78" s="44" t="s">
        <v>54</v>
      </c>
      <c r="B78" s="45" t="s">
        <v>21</v>
      </c>
      <c r="C78" s="46" t="s">
        <v>59</v>
      </c>
      <c r="D78" s="7">
        <v>1</v>
      </c>
      <c r="E78" s="7"/>
      <c r="F78" s="12">
        <f>3028/100</f>
        <v>30.28</v>
      </c>
      <c r="G78" s="12">
        <f>F78</f>
        <v>30.28</v>
      </c>
      <c r="H78" s="25">
        <v>301.51</v>
      </c>
      <c r="I78" s="9">
        <f t="shared" si="0"/>
        <v>9129.7227999999996</v>
      </c>
      <c r="J78" s="9">
        <f t="shared" si="1"/>
        <v>1.1762681405895692</v>
      </c>
      <c r="K78" s="82"/>
    </row>
    <row r="79" spans="1:32" s="4" customFormat="1" x14ac:dyDescent="0.25">
      <c r="A79" s="47" t="s">
        <v>55</v>
      </c>
      <c r="B79" s="48" t="s">
        <v>33</v>
      </c>
      <c r="C79" s="49" t="s">
        <v>60</v>
      </c>
      <c r="D79" s="7">
        <v>1</v>
      </c>
      <c r="E79" s="7"/>
      <c r="F79" s="12">
        <f>3028/1000</f>
        <v>3.028</v>
      </c>
      <c r="G79" s="12">
        <f>F79</f>
        <v>3.028</v>
      </c>
      <c r="H79" s="25">
        <v>211.51</v>
      </c>
      <c r="I79" s="9">
        <f t="shared" si="0"/>
        <v>640.45227999999997</v>
      </c>
      <c r="J79" s="9">
        <f t="shared" si="1"/>
        <v>8.2515496804782526E-2</v>
      </c>
      <c r="K79" s="82"/>
    </row>
    <row r="80" spans="1:32" s="4" customFormat="1" ht="25.5" x14ac:dyDescent="0.25">
      <c r="A80" s="50" t="s">
        <v>56</v>
      </c>
      <c r="B80" s="51" t="s">
        <v>34</v>
      </c>
      <c r="C80" s="52" t="s">
        <v>35</v>
      </c>
      <c r="D80" s="7">
        <v>1</v>
      </c>
      <c r="E80" s="7"/>
      <c r="F80" s="12">
        <f>636/100</f>
        <v>6.36</v>
      </c>
      <c r="G80" s="12">
        <f>F80</f>
        <v>6.36</v>
      </c>
      <c r="H80" s="25">
        <v>2656.1</v>
      </c>
      <c r="I80" s="9">
        <f t="shared" si="0"/>
        <v>16892.795999999998</v>
      </c>
      <c r="J80" s="9">
        <f t="shared" si="1"/>
        <v>2.1764579468150895</v>
      </c>
      <c r="K80" s="82"/>
    </row>
    <row r="81" spans="1:12" s="4" customFormat="1" x14ac:dyDescent="0.25">
      <c r="A81" s="16" t="s">
        <v>90</v>
      </c>
      <c r="B81" s="17" t="s">
        <v>91</v>
      </c>
      <c r="C81" s="16"/>
      <c r="D81" s="17"/>
      <c r="E81" s="17"/>
      <c r="F81" s="12">
        <v>5</v>
      </c>
      <c r="G81" s="12">
        <v>5</v>
      </c>
      <c r="H81" s="25">
        <v>97.62</v>
      </c>
      <c r="I81" s="9">
        <f t="shared" si="0"/>
        <v>488.1</v>
      </c>
      <c r="J81" s="9">
        <f t="shared" si="1"/>
        <v>6.2886518243661108E-2</v>
      </c>
      <c r="K81" s="82"/>
    </row>
    <row r="82" spans="1:12" s="4" customFormat="1" ht="63.75" x14ac:dyDescent="0.25">
      <c r="A82" s="16"/>
      <c r="B82" s="8" t="s">
        <v>146</v>
      </c>
      <c r="C82" s="7" t="s">
        <v>147</v>
      </c>
      <c r="D82" s="17"/>
      <c r="E82" s="17"/>
      <c r="F82" s="12"/>
      <c r="G82" s="12"/>
      <c r="H82" s="25"/>
      <c r="I82" s="9">
        <v>63100</v>
      </c>
      <c r="J82" s="9">
        <f t="shared" si="1"/>
        <v>8.1297670583384871</v>
      </c>
      <c r="K82" s="82"/>
    </row>
    <row r="83" spans="1:12" ht="21" customHeight="1" x14ac:dyDescent="0.25">
      <c r="A83" s="74" t="s">
        <v>138</v>
      </c>
      <c r="B83" s="75"/>
      <c r="C83" s="75"/>
      <c r="D83" s="75"/>
      <c r="E83" s="75"/>
      <c r="F83" s="75"/>
      <c r="G83" s="75"/>
      <c r="H83" s="75"/>
      <c r="I83" s="9">
        <f>I81+I80+I79+I78+I77+I75+I74+I73+I72+I71+I70+I69+I68+I67+I65+I64+I63+I60+I59+I58+I57+I56+I55+I54+I53+I52+I51+I50+I49+I48+I45+I44+I43+I42+I41+I40+I39+I38+I36+I35+I34+I33+I32+I29+I28+I27+I26+I25+I24+I23+I22</f>
        <v>124293.093696</v>
      </c>
      <c r="J83" s="9">
        <f t="shared" si="1"/>
        <v>16.013849424860854</v>
      </c>
      <c r="K83" s="82"/>
      <c r="L83" s="30"/>
    </row>
    <row r="84" spans="1:12" ht="18" customHeight="1" x14ac:dyDescent="0.25">
      <c r="A84" s="74" t="s">
        <v>139</v>
      </c>
      <c r="B84" s="75"/>
      <c r="C84" s="75"/>
      <c r="D84" s="75"/>
      <c r="E84" s="75"/>
      <c r="F84" s="75"/>
      <c r="G84" s="75"/>
      <c r="H84" s="75"/>
      <c r="I84" s="9">
        <f>I82</f>
        <v>63100</v>
      </c>
      <c r="J84" s="9">
        <f t="shared" si="1"/>
        <v>8.1297670583384871</v>
      </c>
      <c r="K84" s="82"/>
    </row>
    <row r="85" spans="1:12" ht="19.5" customHeight="1" x14ac:dyDescent="0.25">
      <c r="A85" s="74" t="s">
        <v>140</v>
      </c>
      <c r="B85" s="75"/>
      <c r="C85" s="75"/>
      <c r="D85" s="75"/>
      <c r="E85" s="75"/>
      <c r="F85" s="75"/>
      <c r="G85" s="75"/>
      <c r="H85" s="75"/>
      <c r="I85" s="9">
        <f>(I84+I83)*0.05</f>
        <v>9369.6546847999998</v>
      </c>
      <c r="J85" s="9">
        <f t="shared" si="1"/>
        <v>1.2071808241599671</v>
      </c>
      <c r="K85" s="82"/>
    </row>
    <row r="86" spans="1:12" ht="18" customHeight="1" x14ac:dyDescent="0.25">
      <c r="A86" s="74" t="s">
        <v>141</v>
      </c>
      <c r="B86" s="75"/>
      <c r="C86" s="75"/>
      <c r="D86" s="75"/>
      <c r="E86" s="75"/>
      <c r="F86" s="75"/>
      <c r="G86" s="75"/>
      <c r="H86" s="75"/>
      <c r="I86" s="9">
        <f>I85+I84+I83</f>
        <v>196762.74838080001</v>
      </c>
      <c r="J86" s="9">
        <f t="shared" si="1"/>
        <v>25.350797307359308</v>
      </c>
      <c r="K86" s="82"/>
    </row>
    <row r="87" spans="1:12" ht="15" customHeight="1" x14ac:dyDescent="0.25">
      <c r="A87" s="74" t="s">
        <v>142</v>
      </c>
      <c r="B87" s="75"/>
      <c r="C87" s="75"/>
      <c r="D87" s="75"/>
      <c r="E87" s="75"/>
      <c r="F87" s="75"/>
      <c r="G87" s="75"/>
      <c r="H87" s="80"/>
      <c r="I87" s="53">
        <f>I86/12/F75</f>
        <v>25.350797307359308</v>
      </c>
      <c r="J87" s="54"/>
      <c r="K87" s="82"/>
      <c r="L87" s="1">
        <v>25.35</v>
      </c>
    </row>
    <row r="88" spans="1:12" s="55" customFormat="1" ht="27.75" customHeight="1" x14ac:dyDescent="0.25">
      <c r="A88" s="79" t="s">
        <v>143</v>
      </c>
      <c r="B88" s="79"/>
      <c r="C88" s="79"/>
      <c r="D88" s="79"/>
      <c r="E88" s="79"/>
      <c r="F88" s="79"/>
      <c r="G88" s="79"/>
      <c r="H88" s="79"/>
      <c r="I88" s="79"/>
      <c r="J88" s="79"/>
    </row>
  </sheetData>
  <mergeCells count="29">
    <mergeCell ref="K20:K87"/>
    <mergeCell ref="A30:G30"/>
    <mergeCell ref="A66:G66"/>
    <mergeCell ref="A31:G31"/>
    <mergeCell ref="A37:G37"/>
    <mergeCell ref="A46:G46"/>
    <mergeCell ref="A47:G47"/>
    <mergeCell ref="A61:G61"/>
    <mergeCell ref="A76:G76"/>
    <mergeCell ref="A83:H83"/>
    <mergeCell ref="A84:H84"/>
    <mergeCell ref="G1:K6"/>
    <mergeCell ref="A85:H85"/>
    <mergeCell ref="A62:G62"/>
    <mergeCell ref="C11:E11"/>
    <mergeCell ref="C12:E12"/>
    <mergeCell ref="A88:J88"/>
    <mergeCell ref="A86:H86"/>
    <mergeCell ref="A87:H87"/>
    <mergeCell ref="C13:E13"/>
    <mergeCell ref="C14:E14"/>
    <mergeCell ref="A20:G20"/>
    <mergeCell ref="A16:K16"/>
    <mergeCell ref="A17:K17"/>
    <mergeCell ref="C6:E6"/>
    <mergeCell ref="C7:E7"/>
    <mergeCell ref="C8:E8"/>
    <mergeCell ref="C9:E9"/>
    <mergeCell ref="C10:E10"/>
  </mergeCells>
  <pageMargins left="0.78740157480314965" right="0.31496062992125984" top="0.38" bottom="0.42" header="0" footer="0"/>
  <pageSetup paperSize="9" scale="52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:F39"/>
    </sheetView>
  </sheetViews>
  <sheetFormatPr defaultRowHeight="15" x14ac:dyDescent="0.25"/>
  <cols>
    <col min="2" max="2" width="32.7109375" customWidth="1"/>
  </cols>
  <sheetData>
    <row r="3" spans="2:6" ht="21" customHeight="1" x14ac:dyDescent="0.25">
      <c r="B3" s="8" t="s">
        <v>24</v>
      </c>
      <c r="C3" s="90"/>
      <c r="D3" s="91"/>
      <c r="E3" s="91"/>
      <c r="F3" s="92"/>
    </row>
    <row r="4" spans="2:6" ht="15" customHeight="1" x14ac:dyDescent="0.25">
      <c r="B4" s="8" t="s">
        <v>26</v>
      </c>
      <c r="C4" s="86"/>
      <c r="D4" s="87"/>
      <c r="E4" s="87"/>
      <c r="F4" s="88"/>
    </row>
    <row r="5" spans="2:6" ht="17.25" customHeight="1" x14ac:dyDescent="0.25">
      <c r="B5" s="8" t="s">
        <v>27</v>
      </c>
      <c r="C5" s="86"/>
      <c r="D5" s="87"/>
      <c r="E5" s="87"/>
      <c r="F5" s="88"/>
    </row>
    <row r="6" spans="2:6" ht="18" customHeight="1" x14ac:dyDescent="0.25">
      <c r="B6" s="8" t="s">
        <v>30</v>
      </c>
      <c r="C6" s="86"/>
      <c r="D6" s="87"/>
      <c r="E6" s="87"/>
      <c r="F6" s="88"/>
    </row>
    <row r="7" spans="2:6" ht="30.75" customHeight="1" x14ac:dyDescent="0.25">
      <c r="B7" s="8" t="s">
        <v>28</v>
      </c>
      <c r="C7" s="89"/>
      <c r="D7" s="87"/>
      <c r="E7" s="87"/>
      <c r="F7" s="88"/>
    </row>
    <row r="8" spans="2:6" ht="26.25" customHeight="1" x14ac:dyDescent="0.25">
      <c r="B8" s="8" t="s">
        <v>29</v>
      </c>
      <c r="C8" s="86"/>
      <c r="D8" s="87"/>
      <c r="E8" s="87"/>
      <c r="F8" s="88"/>
    </row>
    <row r="11" spans="2:6" x14ac:dyDescent="0.25">
      <c r="B11" s="8" t="s">
        <v>24</v>
      </c>
      <c r="C11" s="90"/>
      <c r="D11" s="91"/>
      <c r="E11" s="91"/>
      <c r="F11" s="92"/>
    </row>
    <row r="12" spans="2:6" x14ac:dyDescent="0.25">
      <c r="B12" s="8" t="s">
        <v>26</v>
      </c>
      <c r="C12" s="86"/>
      <c r="D12" s="87"/>
      <c r="E12" s="87"/>
      <c r="F12" s="88"/>
    </row>
    <row r="13" spans="2:6" x14ac:dyDescent="0.25">
      <c r="B13" s="8" t="s">
        <v>27</v>
      </c>
      <c r="C13" s="86"/>
      <c r="D13" s="87"/>
      <c r="E13" s="87"/>
      <c r="F13" s="88"/>
    </row>
    <row r="14" spans="2:6" x14ac:dyDescent="0.25">
      <c r="B14" s="8" t="s">
        <v>30</v>
      </c>
      <c r="C14" s="86"/>
      <c r="D14" s="87"/>
      <c r="E14" s="87"/>
      <c r="F14" s="88"/>
    </row>
    <row r="15" spans="2:6" ht="25.5" x14ac:dyDescent="0.25">
      <c r="B15" s="8" t="s">
        <v>28</v>
      </c>
      <c r="C15" s="89"/>
      <c r="D15" s="87"/>
      <c r="E15" s="87"/>
      <c r="F15" s="88"/>
    </row>
    <row r="16" spans="2:6" ht="25.5" x14ac:dyDescent="0.25">
      <c r="B16" s="8" t="s">
        <v>29</v>
      </c>
      <c r="C16" s="86"/>
      <c r="D16" s="87"/>
      <c r="E16" s="87"/>
      <c r="F16" s="88"/>
    </row>
    <row r="19" spans="2:6" x14ac:dyDescent="0.25">
      <c r="B19" s="8" t="s">
        <v>24</v>
      </c>
      <c r="C19" s="90"/>
      <c r="D19" s="91"/>
      <c r="E19" s="91"/>
      <c r="F19" s="92"/>
    </row>
    <row r="20" spans="2:6" x14ac:dyDescent="0.25">
      <c r="B20" s="8" t="s">
        <v>26</v>
      </c>
      <c r="C20" s="86"/>
      <c r="D20" s="87"/>
      <c r="E20" s="87"/>
      <c r="F20" s="88"/>
    </row>
    <row r="21" spans="2:6" x14ac:dyDescent="0.25">
      <c r="B21" s="8" t="s">
        <v>27</v>
      </c>
      <c r="C21" s="86"/>
      <c r="D21" s="87"/>
      <c r="E21" s="87"/>
      <c r="F21" s="88"/>
    </row>
    <row r="22" spans="2:6" x14ac:dyDescent="0.25">
      <c r="B22" s="8" t="s">
        <v>30</v>
      </c>
      <c r="C22" s="86"/>
      <c r="D22" s="87"/>
      <c r="E22" s="87"/>
      <c r="F22" s="88"/>
    </row>
    <row r="23" spans="2:6" ht="25.5" x14ac:dyDescent="0.25">
      <c r="B23" s="8" t="s">
        <v>28</v>
      </c>
      <c r="C23" s="89"/>
      <c r="D23" s="87"/>
      <c r="E23" s="87"/>
      <c r="F23" s="88"/>
    </row>
    <row r="24" spans="2:6" ht="25.5" x14ac:dyDescent="0.25">
      <c r="B24" s="8" t="s">
        <v>29</v>
      </c>
      <c r="C24" s="86"/>
      <c r="D24" s="87"/>
      <c r="E24" s="87"/>
      <c r="F24" s="88"/>
    </row>
    <row r="27" spans="2:6" x14ac:dyDescent="0.25">
      <c r="B27" s="8" t="s">
        <v>24</v>
      </c>
      <c r="C27" s="90"/>
      <c r="D27" s="91"/>
      <c r="E27" s="91"/>
      <c r="F27" s="92"/>
    </row>
    <row r="28" spans="2:6" x14ac:dyDescent="0.25">
      <c r="B28" s="8" t="s">
        <v>26</v>
      </c>
      <c r="C28" s="86"/>
      <c r="D28" s="87"/>
      <c r="E28" s="87"/>
      <c r="F28" s="88"/>
    </row>
    <row r="29" spans="2:6" x14ac:dyDescent="0.25">
      <c r="B29" s="8" t="s">
        <v>27</v>
      </c>
      <c r="C29" s="86"/>
      <c r="D29" s="87"/>
      <c r="E29" s="87"/>
      <c r="F29" s="88"/>
    </row>
    <row r="30" spans="2:6" x14ac:dyDescent="0.25">
      <c r="B30" s="8" t="s">
        <v>30</v>
      </c>
      <c r="C30" s="86"/>
      <c r="D30" s="87"/>
      <c r="E30" s="87"/>
      <c r="F30" s="88"/>
    </row>
    <row r="31" spans="2:6" ht="25.5" x14ac:dyDescent="0.25">
      <c r="B31" s="8" t="s">
        <v>28</v>
      </c>
      <c r="C31" s="89"/>
      <c r="D31" s="87"/>
      <c r="E31" s="87"/>
      <c r="F31" s="88"/>
    </row>
    <row r="32" spans="2:6" ht="25.5" x14ac:dyDescent="0.25">
      <c r="B32" s="8" t="s">
        <v>29</v>
      </c>
      <c r="C32" s="86"/>
      <c r="D32" s="87"/>
      <c r="E32" s="87"/>
      <c r="F32" s="88"/>
    </row>
    <row r="34" spans="2:6" x14ac:dyDescent="0.25">
      <c r="B34" s="8" t="s">
        <v>24</v>
      </c>
      <c r="C34" s="90"/>
      <c r="D34" s="91"/>
      <c r="E34" s="91"/>
      <c r="F34" s="92"/>
    </row>
    <row r="35" spans="2:6" x14ac:dyDescent="0.25">
      <c r="B35" s="8" t="s">
        <v>26</v>
      </c>
      <c r="C35" s="86"/>
      <c r="D35" s="87"/>
      <c r="E35" s="87"/>
      <c r="F35" s="88"/>
    </row>
    <row r="36" spans="2:6" x14ac:dyDescent="0.25">
      <c r="B36" s="8" t="s">
        <v>27</v>
      </c>
      <c r="C36" s="86"/>
      <c r="D36" s="87"/>
      <c r="E36" s="87"/>
      <c r="F36" s="88"/>
    </row>
    <row r="37" spans="2:6" x14ac:dyDescent="0.25">
      <c r="B37" s="8" t="s">
        <v>30</v>
      </c>
      <c r="C37" s="86"/>
      <c r="D37" s="87"/>
      <c r="E37" s="87"/>
      <c r="F37" s="88"/>
    </row>
    <row r="38" spans="2:6" ht="25.5" x14ac:dyDescent="0.25">
      <c r="B38" s="8" t="s">
        <v>28</v>
      </c>
      <c r="C38" s="89"/>
      <c r="D38" s="87"/>
      <c r="E38" s="87"/>
      <c r="F38" s="88"/>
    </row>
    <row r="39" spans="2:6" ht="25.5" x14ac:dyDescent="0.25">
      <c r="B39" s="8" t="s">
        <v>29</v>
      </c>
      <c r="C39" s="86"/>
      <c r="D39" s="87"/>
      <c r="E39" s="87"/>
      <c r="F39" s="88"/>
    </row>
  </sheetData>
  <mergeCells count="30">
    <mergeCell ref="C13:F13"/>
    <mergeCell ref="C3:F3"/>
    <mergeCell ref="C4:F4"/>
    <mergeCell ref="C5:F5"/>
    <mergeCell ref="C6:F6"/>
    <mergeCell ref="C7:F7"/>
    <mergeCell ref="C8:F8"/>
    <mergeCell ref="C11:F11"/>
    <mergeCell ref="C12:F12"/>
    <mergeCell ref="C29:F29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37:F37"/>
    <mergeCell ref="C38:F38"/>
    <mergeCell ref="C39:F39"/>
    <mergeCell ref="C30:F30"/>
    <mergeCell ref="C31:F31"/>
    <mergeCell ref="C32:F32"/>
    <mergeCell ref="C34:F34"/>
    <mergeCell ref="C35:F35"/>
    <mergeCell ref="C36:F3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шахтинская 14</vt:lpstr>
      <vt:lpstr>Лист1</vt:lpstr>
      <vt:lpstr>'шахтинская 14'!Область_печати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2021-11-17T06:36:23Z</dcterms:modified>
</cp:coreProperties>
</file>